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100.20\dad-smb\2026\CLT\LICITA 2026\PREGÕES\902012026_Vigilancia 2026\"/>
    </mc:Choice>
  </mc:AlternateContent>
  <bookViews>
    <workbookView xWindow="0" yWindow="0" windowWidth="28800" windowHeight="12210"/>
  </bookViews>
  <sheets>
    <sheet name="VIGILANTE LÍDER DIURNO 26" sheetId="1" r:id="rId1"/>
    <sheet name=" VIGILANTE DIURNO 26" sheetId="2" r:id="rId2"/>
    <sheet name="VIGILANTE NOTURNO 26" sheetId="4" r:id="rId3"/>
    <sheet name="VIGILANTE LÍDER NOTURNO 26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7" i="4" l="1"/>
  <c r="C164" i="4" s="1"/>
  <c r="C125" i="4"/>
  <c r="D119" i="4"/>
  <c r="C111" i="4"/>
  <c r="C109" i="4"/>
  <c r="C95" i="4"/>
  <c r="C93" i="4"/>
  <c r="C94" i="4" s="1"/>
  <c r="C92" i="4"/>
  <c r="C91" i="4"/>
  <c r="C76" i="4"/>
  <c r="C83" i="4" s="1"/>
  <c r="C65" i="4"/>
  <c r="C52" i="4"/>
  <c r="D51" i="4"/>
  <c r="D50" i="4"/>
  <c r="D52" i="4" s="1"/>
  <c r="C81" i="4" s="1"/>
  <c r="C36" i="4"/>
  <c r="C23" i="4"/>
  <c r="C19" i="4"/>
  <c r="D173" i="3"/>
  <c r="C137" i="3"/>
  <c r="C164" i="3" s="1"/>
  <c r="D119" i="3"/>
  <c r="C125" i="3" s="1"/>
  <c r="C109" i="3"/>
  <c r="C111" i="3" s="1"/>
  <c r="C95" i="3"/>
  <c r="C93" i="3"/>
  <c r="C92" i="3"/>
  <c r="C91" i="3"/>
  <c r="C65" i="3"/>
  <c r="C94" i="3" s="1"/>
  <c r="C52" i="3"/>
  <c r="C36" i="3"/>
  <c r="C19" i="3"/>
  <c r="G173" i="3" s="1"/>
  <c r="C137" i="2"/>
  <c r="C164" i="2" s="1"/>
  <c r="D119" i="2"/>
  <c r="C109" i="2"/>
  <c r="C111" i="2" s="1"/>
  <c r="C95" i="2"/>
  <c r="C93" i="2"/>
  <c r="C94" i="2" s="1"/>
  <c r="C92" i="2"/>
  <c r="C91" i="2"/>
  <c r="C76" i="2"/>
  <c r="C83" i="2" s="1"/>
  <c r="C65" i="2"/>
  <c r="C52" i="2"/>
  <c r="C36" i="2"/>
  <c r="C37" i="2" s="1"/>
  <c r="C43" i="2" s="1"/>
  <c r="C19" i="2"/>
  <c r="G173" i="2" s="1"/>
  <c r="D173" i="1"/>
  <c r="C137" i="1"/>
  <c r="C164" i="1" s="1"/>
  <c r="D119" i="1"/>
  <c r="C125" i="1" s="1"/>
  <c r="C109" i="1"/>
  <c r="C111" i="1" s="1"/>
  <c r="C95" i="1"/>
  <c r="C93" i="1"/>
  <c r="C94" i="1" s="1"/>
  <c r="C92" i="1"/>
  <c r="C91" i="1"/>
  <c r="C76" i="1"/>
  <c r="C83" i="1" s="1"/>
  <c r="C65" i="1"/>
  <c r="C52" i="1"/>
  <c r="C36" i="1"/>
  <c r="C37" i="1" s="1"/>
  <c r="C19" i="1"/>
  <c r="G173" i="1" s="1"/>
  <c r="C76" i="3" l="1"/>
  <c r="C83" i="3" s="1"/>
  <c r="C23" i="2"/>
  <c r="C41" i="1"/>
  <c r="C43" i="1" s="1"/>
  <c r="C37" i="4"/>
  <c r="C113" i="4"/>
  <c r="C113" i="3"/>
  <c r="C37" i="3"/>
  <c r="C41" i="3"/>
  <c r="D112" i="2"/>
  <c r="D106" i="2"/>
  <c r="D58" i="2"/>
  <c r="D105" i="2"/>
  <c r="D57" i="2"/>
  <c r="D104" i="2"/>
  <c r="D64" i="2"/>
  <c r="D51" i="2"/>
  <c r="D61" i="2"/>
  <c r="D108" i="2"/>
  <c r="D60" i="2"/>
  <c r="D59" i="2"/>
  <c r="D110" i="2"/>
  <c r="D103" i="2"/>
  <c r="D63" i="2"/>
  <c r="C160" i="2"/>
  <c r="D62" i="2"/>
  <c r="D50" i="2"/>
  <c r="D107" i="2"/>
  <c r="D95" i="2"/>
  <c r="D111" i="2"/>
  <c r="C113" i="2"/>
  <c r="D113" i="2" s="1"/>
  <c r="C124" i="2" s="1"/>
  <c r="C126" i="2" s="1"/>
  <c r="C163" i="2" s="1"/>
  <c r="D94" i="2"/>
  <c r="D91" i="2"/>
  <c r="D92" i="2"/>
  <c r="D109" i="2"/>
  <c r="C113" i="1"/>
  <c r="D52" i="2" l="1"/>
  <c r="C81" i="2" s="1"/>
  <c r="D90" i="2" s="1"/>
  <c r="D91" i="1"/>
  <c r="D58" i="1"/>
  <c r="C160" i="1"/>
  <c r="D94" i="1"/>
  <c r="D50" i="1"/>
  <c r="D52" i="1" s="1"/>
  <c r="C81" i="1" s="1"/>
  <c r="D90" i="1" s="1"/>
  <c r="D105" i="1"/>
  <c r="D62" i="1"/>
  <c r="D95" i="1"/>
  <c r="D63" i="1"/>
  <c r="D57" i="1"/>
  <c r="D51" i="1"/>
  <c r="D103" i="1"/>
  <c r="D108" i="1"/>
  <c r="D104" i="1"/>
  <c r="D109" i="1" s="1"/>
  <c r="D60" i="1"/>
  <c r="D111" i="1"/>
  <c r="D61" i="1"/>
  <c r="D92" i="1"/>
  <c r="D107" i="1"/>
  <c r="D64" i="1"/>
  <c r="D59" i="1"/>
  <c r="D110" i="1"/>
  <c r="D112" i="1"/>
  <c r="D106" i="1"/>
  <c r="D113" i="1"/>
  <c r="C124" i="1" s="1"/>
  <c r="C126" i="1" s="1"/>
  <c r="C163" i="1" s="1"/>
  <c r="C39" i="4"/>
  <c r="C43" i="4" s="1"/>
  <c r="C39" i="3"/>
  <c r="C43" i="3" s="1"/>
  <c r="D65" i="2"/>
  <c r="C82" i="2" s="1"/>
  <c r="C84" i="2" s="1"/>
  <c r="D65" i="1"/>
  <c r="C82" i="1" s="1"/>
  <c r="C84" i="1" s="1"/>
  <c r="D110" i="4" l="1"/>
  <c r="D103" i="4"/>
  <c r="D63" i="4"/>
  <c r="C160" i="4"/>
  <c r="D109" i="4"/>
  <c r="D62" i="4"/>
  <c r="D57" i="4"/>
  <c r="D61" i="4"/>
  <c r="D59" i="4"/>
  <c r="D112" i="4"/>
  <c r="D106" i="4"/>
  <c r="D58" i="4"/>
  <c r="D104" i="4"/>
  <c r="D64" i="4"/>
  <c r="D108" i="4"/>
  <c r="D60" i="4"/>
  <c r="D107" i="4"/>
  <c r="D90" i="4"/>
  <c r="D105" i="4"/>
  <c r="D95" i="4"/>
  <c r="D92" i="4"/>
  <c r="D94" i="4"/>
  <c r="D111" i="4"/>
  <c r="D91" i="4"/>
  <c r="D113" i="4"/>
  <c r="C124" i="4" s="1"/>
  <c r="C126" i="4" s="1"/>
  <c r="C163" i="4" s="1"/>
  <c r="D108" i="3"/>
  <c r="D60" i="3"/>
  <c r="D92" i="3"/>
  <c r="D107" i="3"/>
  <c r="D59" i="3"/>
  <c r="D63" i="3"/>
  <c r="D95" i="3"/>
  <c r="D91" i="3"/>
  <c r="D112" i="3"/>
  <c r="D106" i="3"/>
  <c r="D58" i="3"/>
  <c r="D110" i="3"/>
  <c r="D103" i="3"/>
  <c r="D105" i="3"/>
  <c r="D57" i="3"/>
  <c r="D65" i="3" s="1"/>
  <c r="C82" i="3" s="1"/>
  <c r="D61" i="3"/>
  <c r="D104" i="3"/>
  <c r="D64" i="3"/>
  <c r="D50" i="3"/>
  <c r="C160" i="3"/>
  <c r="D62" i="3"/>
  <c r="D51" i="3"/>
  <c r="D111" i="3"/>
  <c r="D94" i="3"/>
  <c r="D109" i="3"/>
  <c r="D113" i="3"/>
  <c r="C124" i="3" s="1"/>
  <c r="C126" i="3" s="1"/>
  <c r="C163" i="3" s="1"/>
  <c r="C161" i="2"/>
  <c r="D93" i="2"/>
  <c r="D96" i="2" s="1"/>
  <c r="C162" i="2" s="1"/>
  <c r="C161" i="1"/>
  <c r="D93" i="1"/>
  <c r="D96" i="1" s="1"/>
  <c r="C162" i="1" s="1"/>
  <c r="D65" i="4" l="1"/>
  <c r="C82" i="4" s="1"/>
  <c r="C84" i="4" s="1"/>
  <c r="D52" i="3"/>
  <c r="C81" i="3" s="1"/>
  <c r="D144" i="2"/>
  <c r="C165" i="2"/>
  <c r="D143" i="2"/>
  <c r="C165" i="1"/>
  <c r="D144" i="1"/>
  <c r="D143" i="1"/>
  <c r="C161" i="4" l="1"/>
  <c r="D93" i="4"/>
  <c r="D96" i="4" s="1"/>
  <c r="C162" i="4" s="1"/>
  <c r="C84" i="3"/>
  <c r="D90" i="3"/>
  <c r="D147" i="2"/>
  <c r="D146" i="2"/>
  <c r="D149" i="2"/>
  <c r="D149" i="1"/>
  <c r="D147" i="1"/>
  <c r="D146" i="1"/>
  <c r="D150" i="1" l="1"/>
  <c r="D151" i="1" s="1"/>
  <c r="C166" i="1" s="1"/>
  <c r="C167" i="1" s="1"/>
  <c r="C173" i="1" s="1"/>
  <c r="E173" i="1" s="1"/>
  <c r="H173" i="1" s="1"/>
  <c r="C180" i="1" s="1"/>
  <c r="C181" i="1" s="1"/>
  <c r="D143" i="4"/>
  <c r="C165" i="4"/>
  <c r="D144" i="4"/>
  <c r="C161" i="3"/>
  <c r="D93" i="3"/>
  <c r="D96" i="3" s="1"/>
  <c r="C162" i="3" s="1"/>
  <c r="D150" i="2"/>
  <c r="D151" i="2" s="1"/>
  <c r="C166" i="2" s="1"/>
  <c r="C167" i="2" s="1"/>
  <c r="C173" i="2" s="1"/>
  <c r="E173" i="2" s="1"/>
  <c r="H173" i="2" s="1"/>
  <c r="C180" i="2" s="1"/>
  <c r="C181" i="2" s="1"/>
  <c r="D149" i="4" l="1"/>
  <c r="D147" i="4"/>
  <c r="D146" i="4"/>
  <c r="C165" i="3"/>
  <c r="D143" i="3"/>
  <c r="D144" i="3"/>
  <c r="D150" i="4" l="1"/>
  <c r="D151" i="4" s="1"/>
  <c r="C166" i="4" s="1"/>
  <c r="C167" i="4" s="1"/>
  <c r="C173" i="4" s="1"/>
  <c r="E173" i="4" s="1"/>
  <c r="H173" i="4" s="1"/>
  <c r="C180" i="4" s="1"/>
  <c r="C181" i="4" s="1"/>
  <c r="D149" i="3"/>
  <c r="D147" i="3"/>
  <c r="D146" i="3"/>
  <c r="D150" i="3" s="1"/>
  <c r="D151" i="3" s="1"/>
  <c r="C166" i="3" s="1"/>
  <c r="C167" i="3" s="1"/>
  <c r="C173" i="3" s="1"/>
  <c r="E173" i="3" s="1"/>
  <c r="H173" i="3" s="1"/>
  <c r="C180" i="3" s="1"/>
  <c r="C181" i="3" s="1"/>
</calcChain>
</file>

<file path=xl/comments1.xml><?xml version="1.0" encoding="utf-8"?>
<comments xmlns="http://schemas.openxmlformats.org/spreadsheetml/2006/main">
  <authors>
    <author>DAILZA VENTURA DOS SANTOS</author>
    <author>IFSP</author>
  </authors>
  <commentList>
    <comment ref="B59" authorId="0" shapeId="0">
      <text>
        <r>
          <rPr>
            <b/>
            <sz val="9"/>
            <color indexed="81"/>
            <rFont val="Segoe UI"/>
            <family val="2"/>
          </rPr>
          <t>O RAT a depender do grau de risco do serviço irá variar entre 1%, para risco leve, de 2%, para risco médio, e de 3% de risco grave.</t>
        </r>
      </text>
    </comment>
    <comment ref="B60" authorId="1" shapeId="0">
      <text>
        <r>
          <rPr>
            <b/>
            <sz val="9"/>
            <color indexed="81"/>
            <rFont val="Segoe UI"/>
            <family val="2"/>
          </rPr>
          <t>Anexo III - Instrução Normativa RFB nº 2110, de 17 de outubro de 2022</t>
        </r>
      </text>
    </comment>
    <comment ref="D90" authorId="0" shapeId="0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93" authorId="0" shapeId="0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107" authorId="0" shapeId="0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</commentList>
</comments>
</file>

<file path=xl/comments2.xml><?xml version="1.0" encoding="utf-8"?>
<comments xmlns="http://schemas.openxmlformats.org/spreadsheetml/2006/main">
  <authors>
    <author>DAILZA VENTURA DOS SANTOS</author>
    <author>IFSP</author>
    <author>Adelino</author>
  </authors>
  <commentList>
    <comment ref="B59" authorId="0" shapeId="0">
      <text>
        <r>
          <rPr>
            <b/>
            <sz val="9"/>
            <color indexed="81"/>
            <rFont val="Segoe UI"/>
            <family val="2"/>
          </rPr>
          <t>O RAT a depender do grau de risco do serviço irá variar entre 1%, para risco leve, de 2%, para risco médio, e de 3% de risco grave.</t>
        </r>
      </text>
    </comment>
    <comment ref="B60" authorId="1" shapeId="0">
      <text>
        <r>
          <rPr>
            <b/>
            <sz val="9"/>
            <color indexed="81"/>
            <rFont val="Segoe UI"/>
            <family val="2"/>
          </rPr>
          <t>Anexo III - Instrução Normativa RFB nº 2110, de 17 de outubro de 2022</t>
        </r>
      </text>
    </comment>
    <comment ref="D90" authorId="0" shapeId="0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93" authorId="0" shapeId="0">
      <text>
        <r>
          <rPr>
            <b/>
            <sz val="9"/>
            <color indexed="81"/>
            <rFont val="Segoe UI"/>
            <family val="2"/>
          </rPr>
          <t>Deverá ser 0,194% a partir do 2º ano de contrato.</t>
        </r>
      </text>
    </comment>
    <comment ref="D104" authorId="0" shapeId="0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C132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  <comment ref="C133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  <comment ref="C134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  <comment ref="C135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</commentList>
</comments>
</file>

<file path=xl/comments3.xml><?xml version="1.0" encoding="utf-8"?>
<comments xmlns="http://schemas.openxmlformats.org/spreadsheetml/2006/main">
  <authors>
    <author>DAILZA VENTURA DOS SANTOS</author>
    <author>IFSP</author>
    <author>Adelino</author>
  </authors>
  <commentList>
    <comment ref="B59" authorId="0" shapeId="0">
      <text>
        <r>
          <rPr>
            <b/>
            <sz val="9"/>
            <color indexed="81"/>
            <rFont val="Segoe UI"/>
            <family val="2"/>
          </rPr>
          <t>O RAT a depender do grau de risco do serviço irá variar entre 1%, para risco leve, de 2%, para risco médio, e de 3% de risco grave.</t>
        </r>
      </text>
    </comment>
    <comment ref="B60" authorId="1" shapeId="0">
      <text>
        <r>
          <rPr>
            <b/>
            <sz val="9"/>
            <color indexed="81"/>
            <rFont val="Segoe UI"/>
            <family val="2"/>
          </rPr>
          <t>Anexo III - Instrução Normativa RFB nº 2110, de 17 de outubro de 2022</t>
        </r>
      </text>
    </comment>
    <comment ref="D90" authorId="0" shapeId="0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93" authorId="0" shapeId="0">
      <text>
        <r>
          <rPr>
            <b/>
            <sz val="9"/>
            <color indexed="81"/>
            <rFont val="Segoe UI"/>
            <family val="2"/>
          </rPr>
          <t>Deverá ser 0,194% a partir do 2º ano de contrato.</t>
        </r>
      </text>
    </comment>
    <comment ref="D104" authorId="0" shapeId="0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C132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  <comment ref="C133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  <comment ref="C134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  <comment ref="C135" authorId="2" shapeId="0">
      <text>
        <r>
          <rPr>
            <b/>
            <sz val="9"/>
            <color indexed="81"/>
            <rFont val="Segoe UI"/>
            <family val="2"/>
          </rPr>
          <t>Adelino:</t>
        </r>
        <r>
          <rPr>
            <sz val="9"/>
            <color indexed="81"/>
            <rFont val="Segoe UI"/>
            <family val="2"/>
          </rPr>
          <t xml:space="preserve">
Valores de responsbilidade da licitante. Os preços apresentados aqui pela adminiatração são exemplificativos. </t>
        </r>
      </text>
    </comment>
  </commentList>
</comments>
</file>

<file path=xl/comments4.xml><?xml version="1.0" encoding="utf-8"?>
<comments xmlns="http://schemas.openxmlformats.org/spreadsheetml/2006/main">
  <authors>
    <author>DAILZA VENTURA DOS SANTOS</author>
    <author>IFSP</author>
  </authors>
  <commentList>
    <comment ref="B59" authorId="0" shapeId="0">
      <text>
        <r>
          <rPr>
            <b/>
            <sz val="9"/>
            <color indexed="81"/>
            <rFont val="Segoe UI"/>
            <family val="2"/>
          </rPr>
          <t>O RAT a depender do grau de risco do serviço irá variar entre 1%, para risco leve, de 2%, para risco médio, e de 3% de risco grave.</t>
        </r>
      </text>
    </comment>
    <comment ref="B60" authorId="1" shapeId="0">
      <text>
        <r>
          <rPr>
            <b/>
            <sz val="9"/>
            <color indexed="81"/>
            <rFont val="Segoe UI"/>
            <family val="2"/>
          </rPr>
          <t>Anexo III - Instrução Normativa RFB nº 2110, de 17 de outubro de 2022</t>
        </r>
      </text>
    </comment>
    <comment ref="D90" authorId="0" shapeId="0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93" authorId="0" shapeId="0">
      <text>
        <r>
          <rPr>
            <b/>
            <sz val="9"/>
            <color indexed="81"/>
            <rFont val="Segoe UI"/>
            <family val="2"/>
          </rPr>
          <t>Deverá ser 0,194% a partir do 2º ano de contrato.</t>
        </r>
      </text>
    </comment>
    <comment ref="D104" authorId="0" shapeId="0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</commentList>
</comments>
</file>

<file path=xl/sharedStrings.xml><?xml version="1.0" encoding="utf-8"?>
<sst xmlns="http://schemas.openxmlformats.org/spreadsheetml/2006/main" count="979" uniqueCount="204">
  <si>
    <t>ANEXO ____ -  IN nº 5/2017-MPDG</t>
  </si>
  <si>
    <t>PLANILHA DE CUSTOS E FORMAÇÃO DE PREÇOS  - VIGILÂNCIA</t>
  </si>
  <si>
    <t>VIGILÂNCIA</t>
  </si>
  <si>
    <t xml:space="preserve">Nº PROCESSO: </t>
  </si>
  <si>
    <t>LICITAÇÃO Nº: Pregão Eletrônico nº    ......./2026</t>
  </si>
  <si>
    <t>SESSÃO PÚBLICA: ____/____/2026  às    horas (Horário de Brasília/DF)</t>
  </si>
  <si>
    <t>Discriminação dos Serviços de Vigilância</t>
  </si>
  <si>
    <t>A</t>
  </si>
  <si>
    <t>Data da apresentação da proposta (dia/mês/ano)</t>
  </si>
  <si>
    <t>___/____/2026</t>
  </si>
  <si>
    <t>B</t>
  </si>
  <si>
    <t>Município / UF</t>
  </si>
  <si>
    <t>SÃO PAULO/SP</t>
  </si>
  <si>
    <t>C</t>
  </si>
  <si>
    <t>Ano, Acordo, Convenção ou Sentença Normativa em Dissídio Coletivo no Sindicato</t>
  </si>
  <si>
    <t>D</t>
  </si>
  <si>
    <t>Nº de meses de execução contratual</t>
  </si>
  <si>
    <t>TIPO DE SERVIÇO</t>
  </si>
  <si>
    <t>UNIDADE DE MEDIDA</t>
  </si>
  <si>
    <t>QTDE DE POSTOS A CONTRATAR</t>
  </si>
  <si>
    <t>Vigilância</t>
  </si>
  <si>
    <t>POSTO</t>
  </si>
  <si>
    <t>TOTAL</t>
  </si>
  <si>
    <t>QUANTIDADE DE VIGILANTES A CONTRATAR
(em função da unidade de medida)</t>
  </si>
  <si>
    <t xml:space="preserve">Vigilante Líder Diurno </t>
  </si>
  <si>
    <t>POSTO EM ESCALA 12 X 36</t>
  </si>
  <si>
    <t>Dados complementares para composição dos custos referente à mão-de-obra</t>
  </si>
  <si>
    <t xml:space="preserve">Tipo de Serviço (mesmo serviço com características distintas) </t>
  </si>
  <si>
    <t>Classificação Brasileira de Ocupações (CBO)</t>
  </si>
  <si>
    <t>CBO 5173-30</t>
  </si>
  <si>
    <t>Salário Normativo da Categoria Profissional</t>
  </si>
  <si>
    <t>Categoria Profissional (vinculada à execução contratual)</t>
  </si>
  <si>
    <t>Data Base da Categoria (dia / mês / ano) - Sindicato</t>
  </si>
  <si>
    <t>Módulo 1: COMPOSIÇÃO DA REMUNERAÇÃO</t>
  </si>
  <si>
    <t>Composição da Remuneração</t>
  </si>
  <si>
    <t>Valor (R$)</t>
  </si>
  <si>
    <r>
      <t>Salário Base</t>
    </r>
    <r>
      <rPr>
        <sz val="9"/>
        <color rgb="FFFF0000"/>
        <rFont val="Arial"/>
        <family val="2"/>
      </rPr>
      <t xml:space="preserve">  (Referência SESVESP)</t>
    </r>
  </si>
  <si>
    <r>
      <t xml:space="preserve">Adicional de periculosidade (30%) </t>
    </r>
    <r>
      <rPr>
        <sz val="9"/>
        <color rgb="FFFF0000"/>
        <rFont val="Arial"/>
        <family val="2"/>
      </rPr>
      <t xml:space="preserve"> (Referência SESVESP)</t>
    </r>
  </si>
  <si>
    <t>Adicional de insalubridade</t>
  </si>
  <si>
    <t>Adicional Intra jornada - Hora da tabela CCT</t>
  </si>
  <si>
    <t>E</t>
  </si>
  <si>
    <t>Adicional de hora noturna reduzida</t>
  </si>
  <si>
    <t>F</t>
  </si>
  <si>
    <r>
      <t>Gratifcação de função - Líder (12 %)</t>
    </r>
    <r>
      <rPr>
        <sz val="9"/>
        <color rgb="FFFF0000"/>
        <rFont val="Arial"/>
        <family val="2"/>
      </rPr>
      <t xml:space="preserve"> (Referencia SESVESP)</t>
    </r>
  </si>
  <si>
    <t>G</t>
  </si>
  <si>
    <t>Outros</t>
  </si>
  <si>
    <t>TOTAL DA COMPOSIÇÃO DA REMUNERAÇÃO</t>
  </si>
  <si>
    <t>Módulo 2: ENCARGOS E BENEFÍCIOS ANUAIS, MENSAIS E DIÁRIOS</t>
  </si>
  <si>
    <t>Submódulo 2.1 - 13º (Décimo Terceiro) Salário, Férias e Adicional de Férias.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</si>
  <si>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</si>
  <si>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</si>
  <si>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</si>
  <si>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</si>
  <si>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</si>
  <si>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Total 13º Salário, 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</si>
  <si>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</si>
  <si>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</si>
  <si>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</si>
  <si>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Contribuição Previdenciária Patronal (INSS)</t>
  </si>
  <si>
    <t>Salário Educação</t>
  </si>
  <si>
    <t>GIIL/RAT (RAT Ajustado) = RAT (1%, 2% ou 3%) X FAP (0,5 a 2,00)</t>
  </si>
  <si>
    <t>SESC</t>
  </si>
  <si>
    <t>SENAC</t>
  </si>
  <si>
    <t>SEBRAE</t>
  </si>
  <si>
    <t>INCRA</t>
  </si>
  <si>
    <t>H</t>
  </si>
  <si>
    <t>FGTS</t>
  </si>
  <si>
    <t>Total Encargos Previdenciários, FGTS e outras Contribuições</t>
  </si>
  <si>
    <t>Submódulo 2.3 - Benefícios Mensais e Diários.</t>
  </si>
  <si>
    <t>2.3</t>
  </si>
  <si>
    <t>Benefícios Mensais e Diários</t>
  </si>
  <si>
    <r>
      <t xml:space="preserve">Transporte </t>
    </r>
    <r>
      <rPr>
        <sz val="9"/>
        <color rgb="FFFF0000"/>
        <rFont val="Arial"/>
        <family val="2"/>
      </rPr>
      <t>(R$ 10,80 - valor de referência diário)</t>
    </r>
    <r>
      <rPr>
        <sz val="9"/>
        <color theme="1"/>
        <rFont val="Arial"/>
        <family val="2"/>
      </rPr>
      <t xml:space="preserve"> </t>
    </r>
    <r>
      <rPr>
        <sz val="9"/>
        <color rgb="FFFF0000"/>
        <rFont val="Arial"/>
        <family val="2"/>
      </rPr>
      <t>ESTIMADO</t>
    </r>
  </si>
  <si>
    <r>
      <t xml:space="preserve">Auxílio-Refeição  </t>
    </r>
    <r>
      <rPr>
        <sz val="9"/>
        <color rgb="FFFF0000"/>
        <rFont val="Arial"/>
        <family val="2"/>
      </rPr>
      <t>(R$ 42,00  valor de referência diário SESVESP)</t>
    </r>
  </si>
  <si>
    <r>
      <t xml:space="preserve">Assistência Médica e Familiar - </t>
    </r>
    <r>
      <rPr>
        <sz val="9"/>
        <color rgb="FFFF0000"/>
        <rFont val="Arial"/>
        <family val="2"/>
      </rPr>
      <t>ESTIMADO</t>
    </r>
  </si>
  <si>
    <r>
      <t xml:space="preserve">Seguro de Vida - </t>
    </r>
    <r>
      <rPr>
        <sz val="9"/>
        <color rgb="FFFF0000"/>
        <rFont val="Arial"/>
        <family val="2"/>
      </rPr>
      <t>ESTIMADO</t>
    </r>
  </si>
  <si>
    <t xml:space="preserve">E </t>
  </si>
  <si>
    <r>
      <t>Auxílio Funeral -</t>
    </r>
    <r>
      <rPr>
        <sz val="9"/>
        <color rgb="FFFF0000"/>
        <rFont val="Arial"/>
        <family val="2"/>
      </rPr>
      <t xml:space="preserve"> ESTIMADO</t>
    </r>
  </si>
  <si>
    <t xml:space="preserve">F </t>
  </si>
  <si>
    <r>
      <t>Auxílio Alimentação</t>
    </r>
    <r>
      <rPr>
        <sz val="9"/>
        <color rgb="FFFF0000"/>
        <rFont val="Arial"/>
        <family val="2"/>
      </rPr>
      <t xml:space="preserve"> (R$ 208,45 valor de referência SESVESP)</t>
    </r>
  </si>
  <si>
    <t>Total dos Benefícios Mensais e Diários</t>
  </si>
  <si>
    <t>Total de Benefícios mensais e diários</t>
  </si>
  <si>
    <t>Quadro-Resumo do Módulo 2 - Encargos e Benefícios Anuais, Mensais e Diários</t>
  </si>
  <si>
    <t>Encargos e Benefícios Anuais, Mensais e Diários</t>
  </si>
  <si>
    <t>TOTAL DOS ENCARGOS E BENEFÍCIOS ANUAIS, MENSAIS E DIÁRIOS</t>
  </si>
  <si>
    <t>Módulo 3: PROVISÃO PARA RESCISÃO</t>
  </si>
  <si>
    <t>Provisão para Rescisão</t>
  </si>
  <si>
    <r>
      <t xml:space="preserve">Aviso Prévio </t>
    </r>
    <r>
      <rPr>
        <b/>
        <sz val="9"/>
        <color theme="1"/>
        <rFont val="Arial"/>
        <family val="2"/>
      </rPr>
      <t>Indenizado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(API)</t>
    </r>
  </si>
  <si>
    <r>
      <t xml:space="preserve">Incidência do FGTS sobre o </t>
    </r>
    <r>
      <rPr>
        <b/>
        <sz val="9"/>
        <color theme="1"/>
        <rFont val="Arial"/>
        <family val="2"/>
      </rPr>
      <t>API</t>
    </r>
  </si>
  <si>
    <r>
      <t xml:space="preserve">Multa do FGTS e contribuição social sobre o </t>
    </r>
    <r>
      <rPr>
        <b/>
        <sz val="9"/>
        <color theme="1"/>
        <rFont val="Arial"/>
        <family val="2"/>
      </rPr>
      <t>API</t>
    </r>
  </si>
  <si>
    <r>
      <t xml:space="preserve">Aviso Prévio </t>
    </r>
    <r>
      <rPr>
        <b/>
        <sz val="9"/>
        <color theme="1"/>
        <rFont val="Arial"/>
        <family val="2"/>
      </rPr>
      <t>Trabalhado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(APT)
</t>
    </r>
    <r>
      <rPr>
        <b/>
        <sz val="9"/>
        <color rgb="FFFF0000"/>
        <rFont val="Arial"/>
        <family val="2"/>
      </rPr>
      <t>O APT DEVERÁ SERÁ 0,194% A PARTIR DO SEGUNDO ANO</t>
    </r>
  </si>
  <si>
    <r>
      <t xml:space="preserve">Incidência dos encargos do submódulo 2.2 sobre o </t>
    </r>
    <r>
      <rPr>
        <b/>
        <sz val="9"/>
        <color theme="1"/>
        <rFont val="Arial"/>
        <family val="2"/>
      </rPr>
      <t>APT</t>
    </r>
  </si>
  <si>
    <r>
      <t xml:space="preserve">Multa do FGTS e contribuição social sobre o </t>
    </r>
    <r>
      <rPr>
        <b/>
        <sz val="9"/>
        <color theme="1"/>
        <rFont val="Arial"/>
        <family val="2"/>
      </rPr>
      <t>APT</t>
    </r>
  </si>
  <si>
    <t>TOTAL DA PROVISÃO PARA RESCISÃO</t>
  </si>
  <si>
    <t>Módulo 4: CUSTO DE REPOSIÇÃO DE PROFISSIONAL AUSENTE</t>
  </si>
  <si>
    <t>Submódulo 4.1 - Ausências Legais</t>
  </si>
  <si>
    <t>4.1</t>
  </si>
  <si>
    <t>Ausências Legais</t>
  </si>
  <si>
    <t>Substituição durante férias</t>
  </si>
  <si>
    <t>Substituição durante ausência por doença</t>
  </si>
  <si>
    <t>Substituição durante licença maternidade</t>
  </si>
  <si>
    <t>Substituição durante licença paternidade</t>
  </si>
  <si>
    <t>Substituição durante ausências legais</t>
  </si>
  <si>
    <t>Substituição durante ausência por acidente de trabalho</t>
  </si>
  <si>
    <t>Subtotal antes da incidência de proporcional de férias, 1/3 e 13º sobre custo de reposição</t>
  </si>
  <si>
    <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</si>
  <si>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t>Subtotal antes da incidência do Submódulo 2.2</t>
  </si>
  <si>
    <t>Incidência do submódulo 2.2 sobre custo de reposição</t>
  </si>
  <si>
    <t>Total de Ausências Legais</t>
  </si>
  <si>
    <t>Submódulo 4.2 - Intrajornada</t>
  </si>
  <si>
    <t>4.2</t>
  </si>
  <si>
    <t>Intrajornada</t>
  </si>
  <si>
    <r>
      <t xml:space="preserve">Intervalo para repouso ou alimentação - </t>
    </r>
    <r>
      <rPr>
        <sz val="9"/>
        <color rgb="FFFF0000"/>
        <rFont val="Arial"/>
        <family val="2"/>
      </rPr>
      <t>(Referência SESVESP)</t>
    </r>
  </si>
  <si>
    <t>Total de Intrajornada</t>
  </si>
  <si>
    <t>Quadro-Resumo do Módulo 4 - Custo de Reposição do Profissional Ausente</t>
  </si>
  <si>
    <t>Custo de Reposição do Profissional Ausente</t>
  </si>
  <si>
    <r>
      <t xml:space="preserve">Ausências Legais </t>
    </r>
    <r>
      <rPr>
        <sz val="9"/>
        <color rgb="FFFF0000"/>
        <rFont val="Arial"/>
        <family val="2"/>
      </rPr>
      <t>(VALOR ESTIMADO)</t>
    </r>
  </si>
  <si>
    <r>
      <t xml:space="preserve">Intrajornada </t>
    </r>
    <r>
      <rPr>
        <sz val="9"/>
        <color rgb="FFFF0000"/>
        <rFont val="Arial"/>
        <family val="2"/>
      </rPr>
      <t>(Referência SESVESP)</t>
    </r>
  </si>
  <si>
    <t>TOTAL DO CUSTO DE REPOSIÇÃO DE PROFISSIONAL AUSENTE</t>
  </si>
  <si>
    <t>Módulo 5: INSUMOS DIVERSOS</t>
  </si>
  <si>
    <t>Insumos Diversos</t>
  </si>
  <si>
    <r>
      <t>Uniformes e EPI -</t>
    </r>
    <r>
      <rPr>
        <sz val="9"/>
        <color rgb="FFFF0000"/>
        <rFont val="Arial"/>
        <family val="2"/>
      </rPr>
      <t xml:space="preserve"> (VALOR PLANILHA - ESTIMADO)</t>
    </r>
  </si>
  <si>
    <r>
      <t>Materiais  -</t>
    </r>
    <r>
      <rPr>
        <sz val="9"/>
        <color rgb="FFFF0000"/>
        <rFont val="Arial"/>
        <family val="2"/>
      </rPr>
      <t xml:space="preserve"> (VALOR PLANILHA - ESTIMADO)</t>
    </r>
  </si>
  <si>
    <r>
      <t>Equipamentos -</t>
    </r>
    <r>
      <rPr>
        <sz val="9"/>
        <color rgb="FFFF0000"/>
        <rFont val="Arial"/>
        <family val="2"/>
      </rPr>
      <t xml:space="preserve"> (VALOR PLANILHA - ESTIMADO)</t>
    </r>
  </si>
  <si>
    <r>
      <t xml:space="preserve">Utensílios - </t>
    </r>
    <r>
      <rPr>
        <sz val="9"/>
        <color rgb="FFFF0000"/>
        <rFont val="Arial"/>
        <family val="2"/>
      </rPr>
      <t>(VALOR PLANILHA - ESTIMADO)</t>
    </r>
  </si>
  <si>
    <t>TOTAL DE INSUMOS DIVERSOS</t>
  </si>
  <si>
    <t>MÓDULO 6: CUSTOS INDIRETOS, TRIBUTOS E LUCRO</t>
  </si>
  <si>
    <t>Custos Indiretos, Tributos e Lucro</t>
  </si>
  <si>
    <r>
      <t>Custos Indiretos</t>
    </r>
    <r>
      <rPr>
        <sz val="9"/>
        <color rgb="FFFF0000"/>
        <rFont val="Arial"/>
        <family val="2"/>
      </rPr>
      <t xml:space="preserve"> (EXEMPLIFICATIVO E ESTIMADO)</t>
    </r>
  </si>
  <si>
    <r>
      <t>Lucro</t>
    </r>
    <r>
      <rPr>
        <sz val="9"/>
        <color rgb="FFFF0000"/>
        <rFont val="Arial"/>
        <family val="2"/>
      </rPr>
      <t xml:space="preserve"> (EXEMPLIFICATIVO E ESTIMADO)</t>
    </r>
  </si>
  <si>
    <t>Tributos</t>
  </si>
  <si>
    <t>%</t>
  </si>
  <si>
    <t>C.1. Tributos Federais (PIS 1,65%)</t>
  </si>
  <si>
    <t>C.1. Tributos Federais (COFINS 7,60%)</t>
  </si>
  <si>
    <t>C.2. Tributos Estaduais (especificar)</t>
  </si>
  <si>
    <t>C.3. Tributos Municipais (ISS 2%)</t>
  </si>
  <si>
    <t>Total de Tributos</t>
  </si>
  <si>
    <t>TOTAL DOS CUSTOS INDIRETOS, TRIBUTOS E LUCRO</t>
  </si>
  <si>
    <t>Coeficiente: (1- % tributos ): 1 - 0,1125 = 0,8875</t>
  </si>
  <si>
    <t>QUADRO-RESUMO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</si>
  <si>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</si>
  <si>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</si>
  <si>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</si>
  <si>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</si>
  <si>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</si>
  <si>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</si>
  <si>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 D + E)</t>
  </si>
  <si>
    <t>Módulo 6 - Custos Indiretos, Tributos e Lucro</t>
  </si>
  <si>
    <t>VALOR TOTAL POR EMPREGADO</t>
  </si>
  <si>
    <t>QUADRO-RESUMO DO VALOR MENSAL DOS SERVIÇOS</t>
  </si>
  <si>
    <t>Tipo de Serviço (A)</t>
  </si>
  <si>
    <t>Valor Proposto por Empregado (B)</t>
  </si>
  <si>
    <t>Qtde. de Empregados por Posto em função da escala (C)</t>
  </si>
  <si>
    <t>Valor Proposto por Posto</t>
  </si>
  <si>
    <t>Qtde. de Postos (E)</t>
  </si>
  <si>
    <t>Qtde. de postos (E)</t>
  </si>
  <si>
    <t>Valor Total do Serviço</t>
  </si>
  <si>
    <t>(D) = (B x C)</t>
  </si>
  <si>
    <t>(F) = (D x E)</t>
  </si>
  <si>
    <t>Vigilância Diurna - Líder</t>
  </si>
  <si>
    <t xml:space="preserve">Valor Mensal dos Serviços: </t>
  </si>
  <si>
    <t>QUADRO DEMONSTRATIVO DO VALOR ANUAL DA PROPOSTA</t>
  </si>
  <si>
    <t>VALOR GLOBAL DA PROPOSTA</t>
  </si>
  <si>
    <t>DESCRIÇÃO</t>
  </si>
  <si>
    <t>VALOR (R$)</t>
  </si>
  <si>
    <t>Valor mensal do serviço</t>
  </si>
  <si>
    <t>Valor global da proposta (Valor mensal do serviço multiplicado pelo número de meses do contrato)</t>
  </si>
  <si>
    <t>ANEXO VII-D -  IN 05/2017-MPDG</t>
  </si>
  <si>
    <t>PLANILHA DE CUSTOS E FORMAÇÃO DE PREÇOS  - VIGILANTE</t>
  </si>
  <si>
    <t>Discriminação dos Serviços de Vigilancia</t>
  </si>
  <si>
    <t>Ano Acordo, Convenção ou Sentença Normativa em Dissídio Coletivo</t>
  </si>
  <si>
    <t xml:space="preserve">Vigilância </t>
  </si>
  <si>
    <t>IDENTIFICAÇÃO DO SERVIÇO</t>
  </si>
  <si>
    <t xml:space="preserve">Vigilantes Diurno </t>
  </si>
  <si>
    <t>VIGILANTE - DIURNO</t>
  </si>
  <si>
    <r>
      <t xml:space="preserve">Salário Base  </t>
    </r>
    <r>
      <rPr>
        <sz val="9"/>
        <color rgb="FFFF0000"/>
        <rFont val="Arial"/>
        <family val="2"/>
      </rPr>
      <t>(Referência SESVESP)</t>
    </r>
  </si>
  <si>
    <r>
      <t xml:space="preserve">Adicional de periculosidade (30%)  </t>
    </r>
    <r>
      <rPr>
        <sz val="9"/>
        <color rgb="FFFF0000"/>
        <rFont val="Arial"/>
        <family val="2"/>
      </rPr>
      <t>(Referência SESVESP)</t>
    </r>
  </si>
  <si>
    <t xml:space="preserve">Adicional noturno </t>
  </si>
  <si>
    <t>Adicional de Hora Extra no feriado trabalhado</t>
  </si>
  <si>
    <r>
      <t xml:space="preserve">Intervalo para repouso ou alimentação </t>
    </r>
    <r>
      <rPr>
        <sz val="9"/>
        <color rgb="FFFF0000"/>
        <rFont val="Arial"/>
        <family val="2"/>
      </rPr>
      <t>(Referência SESVESP)</t>
    </r>
  </si>
  <si>
    <r>
      <t xml:space="preserve">Intrajornada </t>
    </r>
    <r>
      <rPr>
        <sz val="9"/>
        <color rgb="FFFF0000"/>
        <rFont val="Arial"/>
        <family val="2"/>
      </rPr>
      <t>(Valor Referência SESVESP)</t>
    </r>
  </si>
  <si>
    <t>Total de Insumos diversos</t>
  </si>
  <si>
    <r>
      <t xml:space="preserve">C.2. Tributos Estaduais </t>
    </r>
    <r>
      <rPr>
        <sz val="9"/>
        <color rgb="FFFF0000"/>
        <rFont val="Arial"/>
        <family val="2"/>
      </rPr>
      <t>(Especificar)</t>
    </r>
  </si>
  <si>
    <t>Coeficiente:(1- % tributos ) : 1- 0,1125 = 0,8875</t>
  </si>
  <si>
    <t>Subtotal (A + B + C + D + E)</t>
  </si>
  <si>
    <t>Qtde. de Empregados por Posto em função da escala  (C)</t>
  </si>
  <si>
    <t>Vigilância Diurna</t>
  </si>
  <si>
    <t>Valor Mensal dos Serviços:</t>
  </si>
  <si>
    <t>Valor global da proposta (Valor mensal do serviço multiplicado pelo número de meses do contrato).</t>
  </si>
  <si>
    <t xml:space="preserve">Discriminação dos Serviços de Vigilância </t>
  </si>
  <si>
    <t xml:space="preserve">Vigilante Líder Noturno </t>
  </si>
  <si>
    <t>POSTO EM ESCALA  12 x 36</t>
  </si>
  <si>
    <r>
      <t xml:space="preserve">Salário Base -  </t>
    </r>
    <r>
      <rPr>
        <sz val="9"/>
        <color rgb="FFFF0000"/>
        <rFont val="Arial"/>
        <family val="2"/>
      </rPr>
      <t>(Referência SESVESP)</t>
    </r>
  </si>
  <si>
    <r>
      <t>Adicional noturno -</t>
    </r>
    <r>
      <rPr>
        <sz val="9"/>
        <color rgb="FFFF0000"/>
        <rFont val="Arial"/>
        <family val="2"/>
      </rPr>
      <t xml:space="preserve">  </t>
    </r>
    <r>
      <rPr>
        <sz val="9"/>
        <color theme="1"/>
        <rFont val="Arial"/>
        <family val="2"/>
      </rPr>
      <t>20%</t>
    </r>
    <r>
      <rPr>
        <sz val="9"/>
        <color rgb="FFFF0000"/>
        <rFont val="Arial"/>
        <family val="2"/>
      </rPr>
      <t xml:space="preserve"> (Referência SESVESP)</t>
    </r>
  </si>
  <si>
    <r>
      <t xml:space="preserve">Gratificação de função - Líder - 12% </t>
    </r>
    <r>
      <rPr>
        <sz val="9"/>
        <color rgb="FFFF0000"/>
        <rFont val="Arial"/>
        <family val="2"/>
      </rPr>
      <t>(Referência SESVESP)</t>
    </r>
  </si>
  <si>
    <r>
      <t>Intervalo para repouso ou alimentação -</t>
    </r>
    <r>
      <rPr>
        <sz val="9"/>
        <color rgb="FFFF0000"/>
        <rFont val="Arial"/>
        <family val="2"/>
      </rPr>
      <t xml:space="preserve"> (Referência SESVESP)</t>
    </r>
  </si>
  <si>
    <t>Coeficiente: (1- % tributos ) : 1- 0,1125 = 0,8875</t>
  </si>
  <si>
    <t>Vigilância Noturna - Líder</t>
  </si>
  <si>
    <t>QUADRO DEMONSTRATIVO DO VALOR ANUAL  DA PROPOSTA</t>
  </si>
  <si>
    <t xml:space="preserve">POSTO </t>
  </si>
  <si>
    <t>QUANTIDADE DE VIGILANTES   A CONTRATAR (em função da unidade de medida)</t>
  </si>
  <si>
    <t>Vigilantes Noturno</t>
  </si>
  <si>
    <t xml:space="preserve">POSTO ESCALA 12 X 36 </t>
  </si>
  <si>
    <r>
      <t xml:space="preserve">Intervalo para repouso ou alimentação - </t>
    </r>
    <r>
      <rPr>
        <sz val="9"/>
        <color rgb="FFFF0000"/>
        <rFont val="Arial"/>
        <family val="2"/>
      </rPr>
      <t>(Refrencia SESVESP)</t>
    </r>
  </si>
  <si>
    <t>Vigilância  Noturna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</si>
</sst>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_(&quot;R$ &quot;* #,##0.00_);_(&quot;R$ &quot;* \(#,##0.00\);_(&quot;R$ &quot;* &quot;-&quot;??_);_(@_)"/>
    <numFmt numFmtId="166" formatCode="0.000%"/>
    <numFmt numFmtId="167" formatCode="0.0000"/>
    <numFmt numFmtId="168" formatCode="_-* #,##0.0000_-;\-* #,##0.0000_-;_-* &quot;-&quot;??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color theme="1"/>
      <name val="Arial"/>
      <family val="2"/>
    </font>
    <font>
      <b/>
      <u/>
      <sz val="9"/>
      <color indexed="8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9"/>
      <color rgb="FFFF0000"/>
      <name val="Arial"/>
      <family val="2"/>
    </font>
    <font>
      <b/>
      <u val="double"/>
      <sz val="9"/>
      <color indexed="8"/>
      <name val="Arial"/>
      <family val="2"/>
    </font>
    <font>
      <b/>
      <u val="doubleAccounting"/>
      <sz val="9"/>
      <color indexed="8"/>
      <name val="Arial"/>
      <family val="2"/>
    </font>
    <font>
      <b/>
      <sz val="9"/>
      <color theme="1"/>
      <name val="Arial"/>
      <family val="2"/>
    </font>
    <font>
      <b/>
      <u val="singleAccounting"/>
      <sz val="9"/>
      <color indexed="8"/>
      <name val="Arial"/>
      <family val="2"/>
    </font>
    <font>
      <b/>
      <u val="singleAccounting"/>
      <sz val="9"/>
      <color theme="1"/>
      <name val="Arial"/>
      <family val="2"/>
    </font>
    <font>
      <b/>
      <u val="double"/>
      <sz val="9"/>
      <color theme="1"/>
      <name val="Arial"/>
      <family val="2"/>
    </font>
    <font>
      <b/>
      <sz val="9"/>
      <color rgb="FFFF0000"/>
      <name val="Arial"/>
      <family val="2"/>
    </font>
    <font>
      <b/>
      <u val="doubleAccounting"/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49" fontId="4" fillId="0" borderId="3" xfId="0" applyNumberFormat="1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/>
    <xf numFmtId="14" fontId="2" fillId="4" borderId="5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4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/>
    </xf>
    <xf numFmtId="164" fontId="3" fillId="0" borderId="0" xfId="0" applyNumberFormat="1" applyFont="1"/>
    <xf numFmtId="0" fontId="5" fillId="0" borderId="5" xfId="0" applyFont="1" applyBorder="1" applyAlignment="1" applyProtection="1">
      <alignment vertical="center" wrapText="1"/>
      <protection locked="0"/>
    </xf>
    <xf numFmtId="165" fontId="5" fillId="0" borderId="5" xfId="4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14" fontId="5" fillId="0" borderId="5" xfId="0" applyNumberFormat="1" applyFont="1" applyBorder="1" applyAlignment="1" applyProtection="1">
      <alignment horizontal="center" vertical="center" wrapText="1"/>
      <protection locked="0"/>
    </xf>
    <xf numFmtId="9" fontId="5" fillId="0" borderId="0" xfId="0" applyNumberFormat="1" applyFont="1" applyProtection="1">
      <protection locked="0"/>
    </xf>
    <xf numFmtId="0" fontId="5" fillId="0" borderId="7" xfId="0" applyFont="1" applyBorder="1" applyAlignment="1">
      <alignment horizontal="left"/>
    </xf>
    <xf numFmtId="0" fontId="11" fillId="0" borderId="0" xfId="0" applyFont="1"/>
    <xf numFmtId="0" fontId="6" fillId="0" borderId="4" xfId="0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3" fillId="0" borderId="0" xfId="0" applyFont="1" applyFill="1"/>
    <xf numFmtId="0" fontId="11" fillId="0" borderId="0" xfId="0" applyFont="1" applyFill="1"/>
    <xf numFmtId="0" fontId="6" fillId="0" borderId="5" xfId="0" applyFont="1" applyBorder="1" applyAlignment="1">
      <alignment horizontal="left" vertical="center" wrapText="1"/>
    </xf>
    <xf numFmtId="9" fontId="3" fillId="0" borderId="0" xfId="0" applyNumberFormat="1" applyFont="1"/>
    <xf numFmtId="43" fontId="3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165" fontId="5" fillId="0" borderId="5" xfId="4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5" fontId="14" fillId="5" borderId="5" xfId="4" applyFont="1" applyFill="1" applyBorder="1" applyAlignment="1" applyProtection="1">
      <alignment horizontal="right" vertical="center" wrapText="1"/>
      <protection locked="0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10" fontId="3" fillId="0" borderId="5" xfId="0" applyNumberFormat="1" applyFont="1" applyBorder="1" applyAlignment="1">
      <alignment horizontal="center"/>
    </xf>
    <xf numFmtId="44" fontId="5" fillId="0" borderId="5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/>
    </xf>
    <xf numFmtId="165" fontId="16" fillId="5" borderId="5" xfId="4" applyFont="1" applyFill="1" applyBorder="1" applyAlignment="1" applyProtection="1">
      <alignment horizontal="right" vertical="center" wrapText="1"/>
      <protection locked="0"/>
    </xf>
    <xf numFmtId="0" fontId="15" fillId="3" borderId="4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center" vertical="center" wrapText="1"/>
    </xf>
    <xf numFmtId="10" fontId="3" fillId="4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43" fontId="17" fillId="5" borderId="5" xfId="0" applyNumberFormat="1" applyFont="1" applyFill="1" applyBorder="1" applyAlignment="1">
      <alignment horizontal="center" vertical="center" wrapText="1"/>
    </xf>
    <xf numFmtId="44" fontId="3" fillId="0" borderId="5" xfId="2" applyFont="1" applyFill="1" applyBorder="1" applyAlignment="1">
      <alignment vertical="center"/>
    </xf>
    <xf numFmtId="44" fontId="3" fillId="0" borderId="5" xfId="2" applyFont="1" applyFill="1" applyBorder="1" applyAlignment="1">
      <alignment horizontal="center" vertical="center"/>
    </xf>
    <xf numFmtId="44" fontId="3" fillId="0" borderId="0" xfId="0" applyNumberFormat="1" applyFont="1"/>
    <xf numFmtId="43" fontId="3" fillId="0" borderId="0" xfId="1" applyFont="1"/>
    <xf numFmtId="0" fontId="15" fillId="0" borderId="5" xfId="0" applyFont="1" applyBorder="1" applyAlignment="1">
      <alignment horizontal="center"/>
    </xf>
    <xf numFmtId="0" fontId="3" fillId="0" borderId="5" xfId="0" applyFont="1" applyBorder="1"/>
    <xf numFmtId="165" fontId="16" fillId="5" borderId="5" xfId="4" applyFont="1" applyFill="1" applyBorder="1" applyAlignment="1" applyProtection="1">
      <alignment horizontal="right"/>
      <protection locked="0"/>
    </xf>
    <xf numFmtId="2" fontId="5" fillId="0" borderId="0" xfId="0" applyNumberFormat="1" applyFont="1" applyProtection="1">
      <protection locked="0"/>
    </xf>
    <xf numFmtId="0" fontId="6" fillId="3" borderId="4" xfId="0" applyFont="1" applyFill="1" applyBorder="1" applyAlignment="1">
      <alignment horizontal="center"/>
    </xf>
    <xf numFmtId="165" fontId="3" fillId="0" borderId="5" xfId="0" applyNumberFormat="1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5" fontId="14" fillId="5" borderId="5" xfId="4" applyFont="1" applyFill="1" applyBorder="1" applyAlignment="1" applyProtection="1">
      <alignment horizontal="right"/>
      <protection locked="0"/>
    </xf>
    <xf numFmtId="0" fontId="15" fillId="2" borderId="0" xfId="0" applyFont="1" applyFill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10" fontId="5" fillId="0" borderId="5" xfId="3" applyNumberFormat="1" applyFont="1" applyBorder="1" applyAlignment="1" applyProtection="1">
      <alignment horizontal="center" vertical="center"/>
      <protection locked="0"/>
    </xf>
    <xf numFmtId="44" fontId="3" fillId="0" borderId="5" xfId="2" applyFont="1" applyFill="1" applyBorder="1" applyAlignment="1">
      <alignment horizontal="center"/>
    </xf>
    <xf numFmtId="44" fontId="3" fillId="0" borderId="0" xfId="2" applyFont="1"/>
    <xf numFmtId="10" fontId="5" fillId="0" borderId="5" xfId="5" applyNumberFormat="1" applyFont="1" applyBorder="1" applyAlignment="1" applyProtection="1">
      <alignment horizontal="center" vertical="center"/>
      <protection locked="0"/>
    </xf>
    <xf numFmtId="165" fontId="5" fillId="0" borderId="5" xfId="4" applyFont="1" applyBorder="1" applyAlignment="1" applyProtection="1">
      <alignment horizontal="center" vertical="center"/>
      <protection locked="0"/>
    </xf>
    <xf numFmtId="10" fontId="5" fillId="0" borderId="5" xfId="5" applyNumberFormat="1" applyFont="1" applyFill="1" applyBorder="1" applyAlignment="1" applyProtection="1">
      <alignment horizontal="center" vertical="center"/>
      <protection locked="0"/>
    </xf>
    <xf numFmtId="10" fontId="4" fillId="4" borderId="5" xfId="5" applyNumberFormat="1" applyFont="1" applyFill="1" applyBorder="1" applyAlignment="1" applyProtection="1">
      <alignment horizontal="center" vertical="center"/>
      <protection locked="0"/>
    </xf>
    <xf numFmtId="10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5" xfId="4" applyFont="1" applyBorder="1" applyAlignment="1" applyProtection="1">
      <alignment horizontal="center" vertical="center"/>
      <protection locked="0"/>
    </xf>
    <xf numFmtId="166" fontId="5" fillId="0" borderId="5" xfId="5" applyNumberFormat="1" applyFont="1" applyFill="1" applyBorder="1" applyAlignment="1" applyProtection="1">
      <alignment horizontal="center" vertical="center"/>
      <protection locked="0"/>
    </xf>
    <xf numFmtId="10" fontId="6" fillId="0" borderId="5" xfId="5" applyNumberFormat="1" applyFont="1" applyFill="1" applyBorder="1" applyAlignment="1" applyProtection="1">
      <alignment horizontal="center" vertical="center"/>
      <protection locked="0"/>
    </xf>
    <xf numFmtId="165" fontId="14" fillId="5" borderId="5" xfId="4" applyFont="1" applyFill="1" applyBorder="1" applyAlignment="1" applyProtection="1">
      <alignment horizontal="center" vertical="center"/>
      <protection locked="0"/>
    </xf>
    <xf numFmtId="0" fontId="15" fillId="0" borderId="5" xfId="0" applyFont="1" applyBorder="1" applyAlignment="1">
      <alignment horizontal="justify" vertical="center" wrapText="1"/>
    </xf>
    <xf numFmtId="44" fontId="3" fillId="0" borderId="5" xfId="2" applyFont="1" applyBorder="1" applyAlignment="1">
      <alignment horizontal="center" vertical="center" wrapText="1"/>
    </xf>
    <xf numFmtId="167" fontId="3" fillId="0" borderId="0" xfId="3" applyNumberFormat="1" applyFont="1"/>
    <xf numFmtId="168" fontId="3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4" fontId="17" fillId="0" borderId="5" xfId="2" applyFont="1" applyBorder="1" applyAlignment="1">
      <alignment horizontal="center" vertical="center" wrapText="1"/>
    </xf>
    <xf numFmtId="10" fontId="3" fillId="0" borderId="0" xfId="3" applyNumberFormat="1" applyFont="1"/>
    <xf numFmtId="10" fontId="18" fillId="0" borderId="5" xfId="0" applyNumberFormat="1" applyFont="1" applyBorder="1" applyAlignment="1">
      <alignment horizontal="center"/>
    </xf>
    <xf numFmtId="44" fontId="18" fillId="5" borderId="5" xfId="2" applyFont="1" applyFill="1" applyBorder="1" applyAlignment="1">
      <alignment horizontal="center" vertical="center" wrapText="1"/>
    </xf>
    <xf numFmtId="2" fontId="3" fillId="0" borderId="0" xfId="0" applyNumberFormat="1" applyFont="1"/>
    <xf numFmtId="167" fontId="3" fillId="0" borderId="0" xfId="0" applyNumberFormat="1" applyFont="1"/>
    <xf numFmtId="9" fontId="3" fillId="0" borderId="5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44" fontId="17" fillId="5" borderId="5" xfId="2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4" fontId="3" fillId="0" borderId="5" xfId="0" applyNumberFormat="1" applyFont="1" applyBorder="1" applyAlignment="1">
      <alignment horizontal="center" vertical="center" wrapText="1"/>
    </xf>
    <xf numFmtId="44" fontId="20" fillId="5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5" fillId="0" borderId="5" xfId="0" applyFont="1" applyBorder="1" applyProtection="1">
      <protection locked="0"/>
    </xf>
    <xf numFmtId="165" fontId="5" fillId="0" borderId="5" xfId="4" applyFont="1" applyFill="1" applyBorder="1" applyAlignment="1" applyProtection="1">
      <alignment horizontal="right"/>
      <protection locked="0"/>
    </xf>
    <xf numFmtId="165" fontId="4" fillId="0" borderId="5" xfId="4" applyFont="1" applyFill="1" applyBorder="1" applyAlignment="1" applyProtection="1">
      <alignment horizontal="right"/>
      <protection locked="0"/>
    </xf>
    <xf numFmtId="0" fontId="2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44" fontId="3" fillId="0" borderId="5" xfId="2" applyFont="1" applyBorder="1"/>
    <xf numFmtId="44" fontId="3" fillId="4" borderId="5" xfId="2" applyFont="1" applyFill="1" applyBorder="1" applyAlignment="1">
      <alignment horizontal="justify" vertical="center" wrapText="1"/>
    </xf>
    <xf numFmtId="44" fontId="3" fillId="0" borderId="5" xfId="2" applyFont="1" applyBorder="1" applyAlignment="1">
      <alignment horizontal="justify" vertical="center" wrapText="1"/>
    </xf>
    <xf numFmtId="0" fontId="15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0" fontId="7" fillId="0" borderId="5" xfId="3" applyNumberFormat="1" applyFont="1" applyBorder="1" applyAlignment="1">
      <alignment horizontal="center" vertical="center" wrapText="1"/>
    </xf>
    <xf numFmtId="44" fontId="17" fillId="4" borderId="5" xfId="2" applyFont="1" applyFill="1" applyBorder="1" applyAlignment="1">
      <alignment horizontal="justify" vertical="center" wrapText="1"/>
    </xf>
    <xf numFmtId="0" fontId="18" fillId="0" borderId="10" xfId="0" applyFont="1" applyBorder="1" applyAlignment="1">
      <alignment horizontal="center" vertical="center" wrapText="1"/>
    </xf>
    <xf numFmtId="44" fontId="20" fillId="5" borderId="5" xfId="2" applyFont="1" applyFill="1" applyBorder="1" applyAlignment="1">
      <alignment horizontal="justify" vertical="center" wrapText="1"/>
    </xf>
    <xf numFmtId="0" fontId="5" fillId="0" borderId="7" xfId="0" applyFont="1" applyBorder="1"/>
    <xf numFmtId="0" fontId="3" fillId="0" borderId="0" xfId="0" applyFont="1" applyProtection="1">
      <protection locked="0"/>
    </xf>
    <xf numFmtId="0" fontId="5" fillId="0" borderId="0" xfId="0" applyFont="1" applyAlignment="1">
      <alignment horizontal="left"/>
    </xf>
    <xf numFmtId="0" fontId="5" fillId="6" borderId="0" xfId="0" applyFont="1" applyFill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15" fillId="7" borderId="12" xfId="2" applyNumberFormat="1" applyFont="1" applyFill="1" applyBorder="1"/>
    <xf numFmtId="44" fontId="15" fillId="0" borderId="0" xfId="0" applyNumberFormat="1" applyFont="1"/>
    <xf numFmtId="44" fontId="3" fillId="0" borderId="5" xfId="0" applyNumberFormat="1" applyFont="1" applyBorder="1" applyAlignment="1">
      <alignment horizontal="justify" vertical="center" wrapText="1"/>
    </xf>
    <xf numFmtId="44" fontId="17" fillId="5" borderId="5" xfId="2" applyFont="1" applyFill="1" applyBorder="1" applyAlignment="1">
      <alignment horizontal="justify" vertical="center" wrapText="1"/>
    </xf>
    <xf numFmtId="43" fontId="3" fillId="0" borderId="13" xfId="0" applyNumberFormat="1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165" fontId="6" fillId="0" borderId="0" xfId="4" applyFont="1" applyFill="1" applyBorder="1" applyAlignment="1" applyProtection="1">
      <alignment horizontal="right"/>
      <protection locked="0"/>
    </xf>
    <xf numFmtId="4" fontId="3" fillId="0" borderId="0" xfId="0" applyNumberFormat="1" applyFont="1" applyProtection="1">
      <protection locked="0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4" fontId="15" fillId="0" borderId="5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4" fontId="15" fillId="0" borderId="5" xfId="0" applyNumberFormat="1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44" fontId="21" fillId="8" borderId="5" xfId="0" applyNumberFormat="1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/>
    </xf>
    <xf numFmtId="165" fontId="5" fillId="0" borderId="5" xfId="4" applyFont="1" applyBorder="1" applyAlignment="1" applyProtection="1">
      <alignment horizontal="right" vertical="center" wrapText="1"/>
      <protection locked="0"/>
    </xf>
    <xf numFmtId="44" fontId="20" fillId="5" borderId="5" xfId="0" applyNumberFormat="1" applyFont="1" applyFill="1" applyBorder="1" applyAlignment="1">
      <alignment horizontal="justify" vertical="center" wrapText="1"/>
    </xf>
    <xf numFmtId="44" fontId="7" fillId="5" borderId="5" xfId="2" applyFont="1" applyFill="1" applyBorder="1" applyAlignment="1">
      <alignment horizontal="justify" vertical="center" wrapText="1"/>
    </xf>
    <xf numFmtId="44" fontId="18" fillId="5" borderId="5" xfId="2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left"/>
    </xf>
    <xf numFmtId="44" fontId="21" fillId="4" borderId="0" xfId="0" applyNumberFormat="1" applyFont="1" applyFill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44" fontId="17" fillId="5" borderId="5" xfId="0" applyNumberFormat="1" applyFont="1" applyFill="1" applyBorder="1" applyAlignment="1">
      <alignment horizontal="justify" vertical="center" wrapText="1"/>
    </xf>
    <xf numFmtId="44" fontId="7" fillId="5" borderId="5" xfId="2" applyFont="1" applyFill="1" applyBorder="1" applyAlignment="1">
      <alignment horizontal="center" vertical="center" wrapText="1"/>
    </xf>
  </cellXfs>
  <cellStyles count="6">
    <cellStyle name="Moeda" xfId="2" builtinId="4"/>
    <cellStyle name="Moeda 5" xfId="4"/>
    <cellStyle name="Normal" xfId="0" builtinId="0"/>
    <cellStyle name="Porcentagem" xfId="3" builtinId="5"/>
    <cellStyle name="Porcentagem 2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1"/>
  <sheetViews>
    <sheetView tabSelected="1" topLeftCell="A22" zoomScale="170" zoomScaleNormal="170" workbookViewId="0">
      <selection activeCell="C132" sqref="C132:C135"/>
    </sheetView>
  </sheetViews>
  <sheetFormatPr defaultRowHeight="14.25" x14ac:dyDescent="0.2"/>
  <cols>
    <col min="1" max="1" width="17.28515625" style="2" customWidth="1"/>
    <col min="2" max="2" width="58.28515625" style="2" customWidth="1"/>
    <col min="3" max="3" width="18.28515625" style="2" customWidth="1"/>
    <col min="4" max="4" width="16.28515625" style="2" bestFit="1" customWidth="1"/>
    <col min="5" max="5" width="13.28515625" style="2" bestFit="1" customWidth="1"/>
    <col min="6" max="6" width="16" style="2" hidden="1" customWidth="1"/>
    <col min="7" max="7" width="11.28515625" style="2" bestFit="1" customWidth="1"/>
    <col min="8" max="8" width="16" style="2" bestFit="1" customWidth="1"/>
    <col min="9" max="16384" width="9.140625" style="54"/>
  </cols>
  <sheetData>
    <row r="1" spans="1:4" x14ac:dyDescent="0.2">
      <c r="A1" s="1" t="s">
        <v>0</v>
      </c>
      <c r="B1" s="1"/>
      <c r="C1" s="1"/>
      <c r="D1" s="1"/>
    </row>
    <row r="2" spans="1:4" x14ac:dyDescent="0.2">
      <c r="A2" s="3"/>
      <c r="B2" s="3"/>
      <c r="C2" s="3"/>
      <c r="D2" s="4"/>
    </row>
    <row r="3" spans="1:4" x14ac:dyDescent="0.2">
      <c r="A3" s="5" t="s">
        <v>1</v>
      </c>
      <c r="B3" s="5"/>
      <c r="C3" s="5"/>
      <c r="D3" s="5"/>
    </row>
    <row r="4" spans="1:4" x14ac:dyDescent="0.2">
      <c r="A4" s="6"/>
      <c r="B4" s="6"/>
      <c r="C4" s="6"/>
      <c r="D4" s="7"/>
    </row>
    <row r="5" spans="1:4" x14ac:dyDescent="0.2">
      <c r="A5" s="8" t="s">
        <v>2</v>
      </c>
      <c r="B5" s="8"/>
      <c r="C5" s="8"/>
      <c r="D5" s="8"/>
    </row>
    <row r="6" spans="1:4" x14ac:dyDescent="0.2">
      <c r="A6" s="9"/>
      <c r="B6" s="9"/>
      <c r="C6" s="10"/>
      <c r="D6" s="9"/>
    </row>
    <row r="7" spans="1:4" x14ac:dyDescent="0.2">
      <c r="A7" s="11" t="s">
        <v>3</v>
      </c>
      <c r="B7" s="12"/>
      <c r="C7" s="13"/>
      <c r="D7" s="9"/>
    </row>
    <row r="8" spans="1:4" x14ac:dyDescent="0.2">
      <c r="A8" s="11" t="s">
        <v>4</v>
      </c>
      <c r="B8" s="12"/>
      <c r="C8" s="14"/>
      <c r="D8" s="15"/>
    </row>
    <row r="9" spans="1:4" x14ac:dyDescent="0.2">
      <c r="A9" s="11" t="s">
        <v>5</v>
      </c>
      <c r="B9" s="12"/>
      <c r="C9" s="16"/>
      <c r="D9" s="15"/>
    </row>
    <row r="10" spans="1:4" x14ac:dyDescent="0.2">
      <c r="A10" s="17"/>
      <c r="B10" s="17"/>
      <c r="C10" s="18"/>
    </row>
    <row r="11" spans="1:4" x14ac:dyDescent="0.2">
      <c r="A11" s="19" t="s">
        <v>6</v>
      </c>
      <c r="B11" s="19"/>
      <c r="C11" s="19"/>
    </row>
    <row r="12" spans="1:4" x14ac:dyDescent="0.2">
      <c r="A12" s="20" t="s">
        <v>7</v>
      </c>
      <c r="B12" s="21" t="s">
        <v>8</v>
      </c>
      <c r="C12" s="22" t="s">
        <v>9</v>
      </c>
    </row>
    <row r="13" spans="1:4" x14ac:dyDescent="0.2">
      <c r="A13" s="20" t="s">
        <v>10</v>
      </c>
      <c r="B13" s="21" t="s">
        <v>11</v>
      </c>
      <c r="C13" s="23" t="s">
        <v>12</v>
      </c>
    </row>
    <row r="14" spans="1:4" ht="24" x14ac:dyDescent="0.2">
      <c r="A14" s="20" t="s">
        <v>13</v>
      </c>
      <c r="B14" s="24" t="s">
        <v>14</v>
      </c>
      <c r="C14" s="25">
        <v>2026</v>
      </c>
    </row>
    <row r="15" spans="1:4" x14ac:dyDescent="0.2">
      <c r="A15" s="20" t="s">
        <v>15</v>
      </c>
      <c r="B15" s="21" t="s">
        <v>16</v>
      </c>
      <c r="C15" s="26">
        <v>12</v>
      </c>
    </row>
    <row r="16" spans="1:4" x14ac:dyDescent="0.2">
      <c r="A16" s="18"/>
      <c r="B16" s="27"/>
      <c r="C16" s="18"/>
    </row>
    <row r="17" spans="1:7" ht="24" x14ac:dyDescent="0.2">
      <c r="A17" s="28" t="s">
        <v>17</v>
      </c>
      <c r="B17" s="28" t="s">
        <v>18</v>
      </c>
      <c r="C17" s="28" t="s">
        <v>19</v>
      </c>
    </row>
    <row r="18" spans="1:7" x14ac:dyDescent="0.2">
      <c r="A18" s="29" t="s">
        <v>20</v>
      </c>
      <c r="B18" s="30" t="s">
        <v>21</v>
      </c>
      <c r="C18" s="31"/>
    </row>
    <row r="19" spans="1:7" x14ac:dyDescent="0.2">
      <c r="A19" s="32" t="s">
        <v>22</v>
      </c>
      <c r="B19" s="33"/>
      <c r="C19" s="34">
        <f>SUM(C18:C18)</f>
        <v>0</v>
      </c>
    </row>
    <row r="20" spans="1:7" x14ac:dyDescent="0.2">
      <c r="A20" s="35"/>
      <c r="B20" s="35"/>
      <c r="C20" s="35"/>
    </row>
    <row r="21" spans="1:7" x14ac:dyDescent="0.2">
      <c r="A21" s="36"/>
      <c r="B21" s="36"/>
      <c r="C21" s="36"/>
    </row>
    <row r="22" spans="1:7" ht="60" x14ac:dyDescent="0.2">
      <c r="A22" s="37" t="s">
        <v>17</v>
      </c>
      <c r="B22" s="37" t="s">
        <v>18</v>
      </c>
      <c r="C22" s="28" t="s">
        <v>23</v>
      </c>
    </row>
    <row r="23" spans="1:7" ht="24" x14ac:dyDescent="0.2">
      <c r="A23" s="38" t="s">
        <v>24</v>
      </c>
      <c r="B23" s="39" t="s">
        <v>25</v>
      </c>
      <c r="C23" s="40"/>
    </row>
    <row r="24" spans="1:7" x14ac:dyDescent="0.2">
      <c r="A24" s="41"/>
      <c r="B24" s="41"/>
      <c r="C24" s="41"/>
    </row>
    <row r="25" spans="1:7" x14ac:dyDescent="0.2">
      <c r="A25" s="42" t="s">
        <v>26</v>
      </c>
      <c r="B25" s="19"/>
      <c r="C25" s="43"/>
    </row>
    <row r="26" spans="1:7" x14ac:dyDescent="0.2">
      <c r="A26" s="44">
        <v>1</v>
      </c>
      <c r="B26" s="45" t="s">
        <v>27</v>
      </c>
      <c r="C26" s="38" t="s">
        <v>2</v>
      </c>
    </row>
    <row r="27" spans="1:7" x14ac:dyDescent="0.2">
      <c r="A27" s="44">
        <v>2</v>
      </c>
      <c r="B27" s="45" t="s">
        <v>28</v>
      </c>
      <c r="C27" s="46" t="s">
        <v>29</v>
      </c>
      <c r="G27" s="47"/>
    </row>
    <row r="28" spans="1:7" x14ac:dyDescent="0.2">
      <c r="A28" s="44">
        <v>3</v>
      </c>
      <c r="B28" s="48" t="s">
        <v>30</v>
      </c>
      <c r="C28" s="49"/>
      <c r="D28" s="50"/>
    </row>
    <row r="29" spans="1:7" x14ac:dyDescent="0.2">
      <c r="A29" s="44">
        <v>4</v>
      </c>
      <c r="B29" s="45" t="s">
        <v>31</v>
      </c>
      <c r="C29" s="39" t="s">
        <v>24</v>
      </c>
      <c r="D29" s="50"/>
    </row>
    <row r="30" spans="1:7" ht="14.25" customHeight="1" x14ac:dyDescent="0.2">
      <c r="A30" s="44">
        <v>5</v>
      </c>
      <c r="B30" s="45" t="s">
        <v>32</v>
      </c>
      <c r="C30" s="51"/>
      <c r="D30" s="52"/>
    </row>
    <row r="31" spans="1:7" x14ac:dyDescent="0.2">
      <c r="A31" s="53"/>
      <c r="B31" s="53"/>
      <c r="C31" s="53"/>
      <c r="D31" s="52"/>
    </row>
    <row r="32" spans="1:7" x14ac:dyDescent="0.2">
      <c r="A32" s="18"/>
      <c r="B32" s="27"/>
      <c r="C32" s="18"/>
      <c r="D32" s="50"/>
    </row>
    <row r="33" spans="1:8" x14ac:dyDescent="0.2">
      <c r="A33" s="19" t="s">
        <v>33</v>
      </c>
      <c r="B33" s="19"/>
      <c r="C33" s="19"/>
      <c r="D33" s="50"/>
    </row>
    <row r="34" spans="1:8" s="58" customFormat="1" x14ac:dyDescent="0.2">
      <c r="A34" s="55"/>
      <c r="B34" s="55"/>
      <c r="C34" s="55"/>
      <c r="D34" s="56"/>
      <c r="E34" s="57"/>
      <c r="F34" s="57"/>
      <c r="G34" s="57"/>
      <c r="H34" s="57"/>
    </row>
    <row r="35" spans="1:8" x14ac:dyDescent="0.2">
      <c r="A35" s="59">
        <v>1</v>
      </c>
      <c r="B35" s="38" t="s">
        <v>34</v>
      </c>
      <c r="C35" s="38" t="s">
        <v>35</v>
      </c>
      <c r="D35" s="50"/>
    </row>
    <row r="36" spans="1:8" x14ac:dyDescent="0.2">
      <c r="A36" s="38" t="s">
        <v>7</v>
      </c>
      <c r="B36" s="48" t="s">
        <v>36</v>
      </c>
      <c r="C36" s="49">
        <f>C28</f>
        <v>0</v>
      </c>
      <c r="D36" s="50"/>
      <c r="E36" s="60"/>
    </row>
    <row r="37" spans="1:8" x14ac:dyDescent="0.2">
      <c r="A37" s="38" t="s">
        <v>10</v>
      </c>
      <c r="B37" s="48" t="s">
        <v>37</v>
      </c>
      <c r="C37" s="49">
        <f>C36*30%</f>
        <v>0</v>
      </c>
      <c r="D37" s="50"/>
      <c r="E37" s="61"/>
    </row>
    <row r="38" spans="1:8" x14ac:dyDescent="0.2">
      <c r="A38" s="38" t="s">
        <v>13</v>
      </c>
      <c r="B38" s="48" t="s">
        <v>38</v>
      </c>
      <c r="C38" s="49">
        <v>0</v>
      </c>
      <c r="D38" s="50"/>
    </row>
    <row r="39" spans="1:8" x14ac:dyDescent="0.2">
      <c r="A39" s="38" t="s">
        <v>15</v>
      </c>
      <c r="B39" s="48" t="s">
        <v>39</v>
      </c>
      <c r="C39" s="49">
        <v>0</v>
      </c>
      <c r="D39" s="50"/>
    </row>
    <row r="40" spans="1:8" x14ac:dyDescent="0.2">
      <c r="A40" s="38" t="s">
        <v>40</v>
      </c>
      <c r="B40" s="48" t="s">
        <v>41</v>
      </c>
      <c r="C40" s="49">
        <v>0</v>
      </c>
      <c r="D40" s="62"/>
    </row>
    <row r="41" spans="1:8" x14ac:dyDescent="0.2">
      <c r="A41" s="38" t="s">
        <v>42</v>
      </c>
      <c r="B41" s="48" t="s">
        <v>43</v>
      </c>
      <c r="C41" s="49">
        <f>C36*12%</f>
        <v>0</v>
      </c>
      <c r="D41" s="62"/>
    </row>
    <row r="42" spans="1:8" x14ac:dyDescent="0.2">
      <c r="A42" s="38" t="s">
        <v>44</v>
      </c>
      <c r="B42" s="48" t="s">
        <v>45</v>
      </c>
      <c r="C42" s="63">
        <v>0</v>
      </c>
    </row>
    <row r="43" spans="1:8" x14ac:dyDescent="0.2">
      <c r="A43" s="64" t="s">
        <v>46</v>
      </c>
      <c r="B43" s="65"/>
      <c r="C43" s="66">
        <f>SUM(C36:C42)</f>
        <v>0</v>
      </c>
      <c r="D43" s="50"/>
    </row>
    <row r="44" spans="1:8" x14ac:dyDescent="0.2">
      <c r="A44" s="27"/>
      <c r="B44" s="27"/>
      <c r="C44" s="18"/>
      <c r="D44" s="50"/>
    </row>
    <row r="45" spans="1:8" x14ac:dyDescent="0.2">
      <c r="A45" s="27"/>
      <c r="B45" s="27"/>
      <c r="C45" s="18"/>
      <c r="D45" s="50"/>
    </row>
    <row r="46" spans="1:8" x14ac:dyDescent="0.2">
      <c r="A46" s="67" t="s">
        <v>47</v>
      </c>
      <c r="B46" s="67"/>
      <c r="C46" s="67"/>
      <c r="D46" s="67"/>
    </row>
    <row r="47" spans="1:8" x14ac:dyDescent="0.2">
      <c r="A47" s="68"/>
      <c r="B47" s="69"/>
      <c r="C47" s="69"/>
      <c r="D47" s="50"/>
    </row>
    <row r="48" spans="1:8" x14ac:dyDescent="0.2">
      <c r="A48" s="70" t="s">
        <v>48</v>
      </c>
      <c r="B48" s="70"/>
      <c r="C48" s="70"/>
      <c r="D48" s="70"/>
    </row>
    <row r="49" spans="1:8" x14ac:dyDescent="0.2">
      <c r="A49" s="71" t="s">
        <v>49</v>
      </c>
      <c r="B49" s="44" t="s">
        <v>50</v>
      </c>
      <c r="C49" s="72" t="s">
        <v>51</v>
      </c>
      <c r="D49" s="44" t="s">
        <v>35</v>
      </c>
    </row>
    <row r="50" spans="1:8" x14ac:dyDescent="0.2">
      <c r="A50" s="44" t="s">
        <v>7</v>
      </c>
      <c r="B50" s="73" t="s">
        <v>52</v>
      </c>
      <c r="C50" s="74">
        <v>8.3299999999999999E-2</v>
      </c>
      <c r="D50" s="75">
        <f>C50*C43</f>
        <v>0</v>
      </c>
    </row>
    <row r="51" spans="1:8" x14ac:dyDescent="0.2">
      <c r="A51" s="44" t="s">
        <v>10</v>
      </c>
      <c r="B51" s="73" t="s">
        <v>53</v>
      </c>
      <c r="C51" s="74">
        <v>2.7799999999999998E-2</v>
      </c>
      <c r="D51" s="75">
        <f>C51*C43</f>
        <v>0</v>
      </c>
    </row>
    <row r="52" spans="1:8" x14ac:dyDescent="0.2">
      <c r="A52" s="76" t="s">
        <v>54</v>
      </c>
      <c r="B52" s="77"/>
      <c r="C52" s="78">
        <f>SUM(C50:C51)</f>
        <v>0.1111</v>
      </c>
      <c r="D52" s="79">
        <f>SUM(D50:D51)</f>
        <v>0</v>
      </c>
    </row>
    <row r="53" spans="1:8" x14ac:dyDescent="0.2">
      <c r="A53" s="68"/>
      <c r="B53" s="68"/>
      <c r="C53" s="68"/>
      <c r="D53" s="50"/>
    </row>
    <row r="54" spans="1:8" x14ac:dyDescent="0.2">
      <c r="A54" s="68"/>
      <c r="B54" s="68"/>
      <c r="C54" s="68"/>
      <c r="D54" s="50"/>
    </row>
    <row r="55" spans="1:8" x14ac:dyDescent="0.2">
      <c r="A55" s="80" t="s">
        <v>55</v>
      </c>
      <c r="B55" s="80"/>
      <c r="C55" s="80"/>
      <c r="D55" s="80"/>
    </row>
    <row r="56" spans="1:8" x14ac:dyDescent="0.2">
      <c r="A56" s="81" t="s">
        <v>56</v>
      </c>
      <c r="B56" s="72" t="s">
        <v>57</v>
      </c>
      <c r="C56" s="72" t="s">
        <v>51</v>
      </c>
      <c r="D56" s="72" t="s">
        <v>35</v>
      </c>
      <c r="H56" s="61"/>
    </row>
    <row r="57" spans="1:8" x14ac:dyDescent="0.2">
      <c r="A57" s="72" t="s">
        <v>7</v>
      </c>
      <c r="B57" s="73" t="s">
        <v>58</v>
      </c>
      <c r="C57" s="82">
        <v>0.2</v>
      </c>
      <c r="D57" s="83">
        <f>C57*(C43)</f>
        <v>0</v>
      </c>
    </row>
    <row r="58" spans="1:8" x14ac:dyDescent="0.2">
      <c r="A58" s="72" t="s">
        <v>10</v>
      </c>
      <c r="B58" s="73" t="s">
        <v>59</v>
      </c>
      <c r="C58" s="82">
        <v>2.5000000000000001E-2</v>
      </c>
      <c r="D58" s="83">
        <f>C58*C43</f>
        <v>0</v>
      </c>
    </row>
    <row r="59" spans="1:8" x14ac:dyDescent="0.2">
      <c r="A59" s="72" t="s">
        <v>13</v>
      </c>
      <c r="B59" s="73" t="s">
        <v>60</v>
      </c>
      <c r="C59" s="84">
        <v>0.03</v>
      </c>
      <c r="D59" s="83">
        <f>C59*C43</f>
        <v>0</v>
      </c>
    </row>
    <row r="60" spans="1:8" x14ac:dyDescent="0.2">
      <c r="A60" s="72" t="s">
        <v>15</v>
      </c>
      <c r="B60" s="73" t="s">
        <v>61</v>
      </c>
      <c r="C60" s="82">
        <v>1.4999999999999999E-2</v>
      </c>
      <c r="D60" s="83">
        <f>C60*C43</f>
        <v>0</v>
      </c>
    </row>
    <row r="61" spans="1:8" x14ac:dyDescent="0.2">
      <c r="A61" s="72" t="s">
        <v>40</v>
      </c>
      <c r="B61" s="73" t="s">
        <v>62</v>
      </c>
      <c r="C61" s="82">
        <v>0.01</v>
      </c>
      <c r="D61" s="83">
        <f>C61*C43</f>
        <v>0</v>
      </c>
    </row>
    <row r="62" spans="1:8" x14ac:dyDescent="0.2">
      <c r="A62" s="72" t="s">
        <v>42</v>
      </c>
      <c r="B62" s="73" t="s">
        <v>63</v>
      </c>
      <c r="C62" s="82">
        <v>6.0000000000000001E-3</v>
      </c>
      <c r="D62" s="83">
        <f>C62*C43</f>
        <v>0</v>
      </c>
    </row>
    <row r="63" spans="1:8" x14ac:dyDescent="0.2">
      <c r="A63" s="72" t="s">
        <v>44</v>
      </c>
      <c r="B63" s="73" t="s">
        <v>64</v>
      </c>
      <c r="C63" s="82">
        <v>2E-3</v>
      </c>
      <c r="D63" s="83">
        <f>C63*C43</f>
        <v>0</v>
      </c>
    </row>
    <row r="64" spans="1:8" x14ac:dyDescent="0.2">
      <c r="A64" s="72" t="s">
        <v>65</v>
      </c>
      <c r="B64" s="73" t="s">
        <v>66</v>
      </c>
      <c r="C64" s="82">
        <v>0.08</v>
      </c>
      <c r="D64" s="83">
        <f>C64*C43</f>
        <v>0</v>
      </c>
    </row>
    <row r="65" spans="1:7" x14ac:dyDescent="0.2">
      <c r="A65" s="85" t="s">
        <v>67</v>
      </c>
      <c r="B65" s="86"/>
      <c r="C65" s="87">
        <f>SUM(C57:C64)</f>
        <v>0.36800000000000005</v>
      </c>
      <c r="D65" s="88">
        <f>SUM(D57:D64)</f>
        <v>0</v>
      </c>
    </row>
    <row r="66" spans="1:7" x14ac:dyDescent="0.2">
      <c r="A66" s="68"/>
      <c r="B66" s="68"/>
      <c r="C66" s="68"/>
      <c r="D66" s="50"/>
    </row>
    <row r="67" spans="1:7" x14ac:dyDescent="0.2">
      <c r="A67" s="68"/>
      <c r="B67" s="68"/>
      <c r="C67" s="68"/>
      <c r="D67" s="50"/>
    </row>
    <row r="68" spans="1:7" x14ac:dyDescent="0.2">
      <c r="A68" s="80" t="s">
        <v>68</v>
      </c>
      <c r="B68" s="80"/>
      <c r="C68" s="80"/>
      <c r="D68" s="50"/>
    </row>
    <row r="69" spans="1:7" x14ac:dyDescent="0.2">
      <c r="A69" s="59" t="s">
        <v>69</v>
      </c>
      <c r="B69" s="38" t="s">
        <v>70</v>
      </c>
      <c r="C69" s="38" t="s">
        <v>35</v>
      </c>
      <c r="D69" s="50"/>
    </row>
    <row r="70" spans="1:7" x14ac:dyDescent="0.2">
      <c r="A70" s="38" t="s">
        <v>7</v>
      </c>
      <c r="B70" s="73" t="s">
        <v>71</v>
      </c>
      <c r="C70" s="89"/>
      <c r="D70" s="50"/>
    </row>
    <row r="71" spans="1:7" x14ac:dyDescent="0.2">
      <c r="A71" s="38" t="s">
        <v>10</v>
      </c>
      <c r="B71" s="73" t="s">
        <v>72</v>
      </c>
      <c r="C71" s="90"/>
      <c r="D71" s="50"/>
      <c r="E71" s="91"/>
    </row>
    <row r="72" spans="1:7" x14ac:dyDescent="0.2">
      <c r="A72" s="38" t="s">
        <v>13</v>
      </c>
      <c r="B72" s="73" t="s">
        <v>73</v>
      </c>
      <c r="C72" s="49"/>
      <c r="D72" s="50"/>
      <c r="E72" s="92"/>
    </row>
    <row r="73" spans="1:7" x14ac:dyDescent="0.2">
      <c r="A73" s="38" t="s">
        <v>15</v>
      </c>
      <c r="B73" s="73" t="s">
        <v>74</v>
      </c>
      <c r="C73" s="49"/>
      <c r="D73" s="50"/>
      <c r="E73" s="91"/>
    </row>
    <row r="74" spans="1:7" x14ac:dyDescent="0.2">
      <c r="A74" s="38" t="s">
        <v>75</v>
      </c>
      <c r="B74" s="73" t="s">
        <v>76</v>
      </c>
      <c r="C74" s="49"/>
      <c r="D74" s="50"/>
      <c r="E74" s="61"/>
    </row>
    <row r="75" spans="1:7" x14ac:dyDescent="0.2">
      <c r="A75" s="93" t="s">
        <v>77</v>
      </c>
      <c r="B75" s="94" t="s">
        <v>78</v>
      </c>
      <c r="C75" s="49"/>
      <c r="D75" s="50"/>
      <c r="E75" s="91"/>
    </row>
    <row r="76" spans="1:7" ht="16.5" x14ac:dyDescent="0.35">
      <c r="A76" s="76" t="s">
        <v>79</v>
      </c>
      <c r="B76" s="77" t="s">
        <v>80</v>
      </c>
      <c r="C76" s="95">
        <f>SUM(C70:C75)</f>
        <v>0</v>
      </c>
      <c r="D76" s="96"/>
      <c r="E76" s="91"/>
      <c r="G76" s="60"/>
    </row>
    <row r="77" spans="1:7" x14ac:dyDescent="0.2">
      <c r="A77" s="27"/>
      <c r="B77" s="27"/>
      <c r="C77" s="18"/>
      <c r="D77" s="50"/>
    </row>
    <row r="78" spans="1:7" x14ac:dyDescent="0.2">
      <c r="A78" s="27"/>
      <c r="B78" s="27"/>
      <c r="C78" s="18"/>
      <c r="D78" s="50"/>
    </row>
    <row r="79" spans="1:7" x14ac:dyDescent="0.2">
      <c r="A79" s="97" t="s">
        <v>81</v>
      </c>
      <c r="B79" s="97"/>
      <c r="C79" s="97"/>
      <c r="D79" s="50"/>
    </row>
    <row r="80" spans="1:7" x14ac:dyDescent="0.2">
      <c r="A80" s="81">
        <v>2</v>
      </c>
      <c r="B80" s="72" t="s">
        <v>82</v>
      </c>
      <c r="C80" s="72" t="s">
        <v>35</v>
      </c>
      <c r="D80" s="50"/>
    </row>
    <row r="81" spans="1:5" x14ac:dyDescent="0.2">
      <c r="A81" s="72" t="s">
        <v>49</v>
      </c>
      <c r="B81" s="73" t="s">
        <v>50</v>
      </c>
      <c r="C81" s="98">
        <f>D52</f>
        <v>0</v>
      </c>
      <c r="D81" s="50"/>
    </row>
    <row r="82" spans="1:5" x14ac:dyDescent="0.2">
      <c r="A82" s="72" t="s">
        <v>56</v>
      </c>
      <c r="B82" s="73" t="s">
        <v>57</v>
      </c>
      <c r="C82" s="98">
        <f>D65</f>
        <v>0</v>
      </c>
      <c r="D82" s="50"/>
    </row>
    <row r="83" spans="1:5" x14ac:dyDescent="0.2">
      <c r="A83" s="72" t="s">
        <v>69</v>
      </c>
      <c r="B83" s="73" t="s">
        <v>70</v>
      </c>
      <c r="C83" s="98">
        <f>C76</f>
        <v>0</v>
      </c>
      <c r="D83" s="50"/>
    </row>
    <row r="84" spans="1:5" ht="16.5" x14ac:dyDescent="0.35">
      <c r="A84" s="99" t="s">
        <v>83</v>
      </c>
      <c r="B84" s="100"/>
      <c r="C84" s="101">
        <f>SUM(C81:C83)</f>
        <v>0</v>
      </c>
      <c r="D84" s="50"/>
    </row>
    <row r="85" spans="1:5" x14ac:dyDescent="0.2">
      <c r="A85" s="27"/>
      <c r="B85" s="27"/>
      <c r="C85" s="18"/>
      <c r="D85" s="50"/>
    </row>
    <row r="86" spans="1:5" x14ac:dyDescent="0.2">
      <c r="A86" s="27"/>
      <c r="B86" s="27"/>
      <c r="C86" s="18"/>
      <c r="D86" s="50"/>
    </row>
    <row r="87" spans="1:5" x14ac:dyDescent="0.2">
      <c r="A87" s="102" t="s">
        <v>84</v>
      </c>
      <c r="B87" s="102"/>
      <c r="C87" s="102"/>
      <c r="D87" s="102"/>
    </row>
    <row r="88" spans="1:5" x14ac:dyDescent="0.2">
      <c r="A88" s="69"/>
      <c r="B88" s="69"/>
      <c r="C88" s="69"/>
      <c r="D88" s="103"/>
    </row>
    <row r="89" spans="1:5" x14ac:dyDescent="0.2">
      <c r="A89" s="81">
        <v>3</v>
      </c>
      <c r="B89" s="72" t="s">
        <v>85</v>
      </c>
      <c r="C89" s="72" t="s">
        <v>51</v>
      </c>
      <c r="D89" s="72" t="s">
        <v>35</v>
      </c>
    </row>
    <row r="90" spans="1:5" x14ac:dyDescent="0.2">
      <c r="A90" s="72" t="s">
        <v>7</v>
      </c>
      <c r="B90" s="73" t="s">
        <v>86</v>
      </c>
      <c r="C90" s="104">
        <v>4.1999999999999997E-3</v>
      </c>
      <c r="D90" s="105">
        <f>(C43+C81+C83)*C90</f>
        <v>0</v>
      </c>
      <c r="E90" s="106"/>
    </row>
    <row r="91" spans="1:5" x14ac:dyDescent="0.2">
      <c r="A91" s="72" t="s">
        <v>10</v>
      </c>
      <c r="B91" s="73" t="s">
        <v>87</v>
      </c>
      <c r="C91" s="107">
        <f>8%*C90</f>
        <v>3.3599999999999998E-4</v>
      </c>
      <c r="D91" s="108">
        <f>C91*C43</f>
        <v>0</v>
      </c>
    </row>
    <row r="92" spans="1:5" x14ac:dyDescent="0.2">
      <c r="A92" s="72" t="s">
        <v>13</v>
      </c>
      <c r="B92" s="73" t="s">
        <v>88</v>
      </c>
      <c r="C92" s="109">
        <f>(1+2/12+(1/3*1/12))*0.08*0.4*0.9</f>
        <v>3.4400000000000007E-2</v>
      </c>
      <c r="D92" s="108">
        <f>C92*C43</f>
        <v>0</v>
      </c>
    </row>
    <row r="93" spans="1:5" ht="24" x14ac:dyDescent="0.2">
      <c r="A93" s="72" t="s">
        <v>15</v>
      </c>
      <c r="B93" s="73" t="s">
        <v>89</v>
      </c>
      <c r="C93" s="110">
        <f>(1/30/12)*7</f>
        <v>1.9444444444444445E-2</v>
      </c>
      <c r="D93" s="105">
        <f>(C43+C84)*C93</f>
        <v>0</v>
      </c>
      <c r="E93" s="106"/>
    </row>
    <row r="94" spans="1:5" x14ac:dyDescent="0.2">
      <c r="A94" s="72" t="s">
        <v>40</v>
      </c>
      <c r="B94" s="73" t="s">
        <v>90</v>
      </c>
      <c r="C94" s="111">
        <f>(C93*C65)</f>
        <v>7.1555555555555565E-3</v>
      </c>
      <c r="D94" s="112">
        <f>C94*C43</f>
        <v>0</v>
      </c>
    </row>
    <row r="95" spans="1:5" x14ac:dyDescent="0.2">
      <c r="A95" s="72" t="s">
        <v>42</v>
      </c>
      <c r="B95" s="73" t="s">
        <v>91</v>
      </c>
      <c r="C95" s="113">
        <f>0.0194*0.08*0.4</f>
        <v>6.2080000000000002E-4</v>
      </c>
      <c r="D95" s="108">
        <f>C95*C43</f>
        <v>0</v>
      </c>
    </row>
    <row r="96" spans="1:5" x14ac:dyDescent="0.2">
      <c r="A96" s="99" t="s">
        <v>92</v>
      </c>
      <c r="B96" s="100"/>
      <c r="C96" s="114"/>
      <c r="D96" s="115">
        <f>SUM(D90:D95)</f>
        <v>0</v>
      </c>
    </row>
    <row r="97" spans="1:8" x14ac:dyDescent="0.2">
      <c r="A97" s="69"/>
      <c r="B97" s="69"/>
      <c r="C97" s="69"/>
      <c r="D97" s="50"/>
    </row>
    <row r="98" spans="1:8" x14ac:dyDescent="0.2">
      <c r="A98" s="69"/>
      <c r="B98" s="69"/>
      <c r="C98" s="69"/>
      <c r="D98" s="50"/>
    </row>
    <row r="99" spans="1:8" x14ac:dyDescent="0.2">
      <c r="A99" s="102" t="s">
        <v>93</v>
      </c>
      <c r="B99" s="102"/>
      <c r="C99" s="102"/>
      <c r="D99" s="102"/>
    </row>
    <row r="100" spans="1:8" x14ac:dyDescent="0.2">
      <c r="A100" s="69"/>
      <c r="B100" s="69"/>
      <c r="C100" s="69"/>
      <c r="D100" s="69"/>
    </row>
    <row r="101" spans="1:8" x14ac:dyDescent="0.2">
      <c r="A101" s="80" t="s">
        <v>94</v>
      </c>
      <c r="B101" s="80"/>
      <c r="C101" s="80"/>
      <c r="D101" s="80"/>
    </row>
    <row r="102" spans="1:8" x14ac:dyDescent="0.2">
      <c r="A102" s="116" t="s">
        <v>95</v>
      </c>
      <c r="B102" s="72" t="s">
        <v>96</v>
      </c>
      <c r="C102" s="72" t="s">
        <v>51</v>
      </c>
      <c r="D102" s="72" t="s">
        <v>35</v>
      </c>
    </row>
    <row r="103" spans="1:8" x14ac:dyDescent="0.2">
      <c r="A103" s="72" t="s">
        <v>7</v>
      </c>
      <c r="B103" s="73" t="s">
        <v>97</v>
      </c>
      <c r="C103" s="74">
        <v>8.3299999999999999E-2</v>
      </c>
      <c r="D103" s="117">
        <f>C103*C43</f>
        <v>0</v>
      </c>
    </row>
    <row r="104" spans="1:8" x14ac:dyDescent="0.2">
      <c r="A104" s="72" t="s">
        <v>10</v>
      </c>
      <c r="B104" s="73" t="s">
        <v>98</v>
      </c>
      <c r="C104" s="74">
        <v>1.3899999999999999E-2</v>
      </c>
      <c r="D104" s="117">
        <f>C104*C43</f>
        <v>0</v>
      </c>
    </row>
    <row r="105" spans="1:8" x14ac:dyDescent="0.2">
      <c r="A105" s="72" t="s">
        <v>13</v>
      </c>
      <c r="B105" s="73" t="s">
        <v>99</v>
      </c>
      <c r="C105" s="74">
        <v>2.8999999999999998E-3</v>
      </c>
      <c r="D105" s="117">
        <f>C105*C43</f>
        <v>0</v>
      </c>
    </row>
    <row r="106" spans="1:8" x14ac:dyDescent="0.2">
      <c r="A106" s="72" t="s">
        <v>15</v>
      </c>
      <c r="B106" s="73" t="s">
        <v>100</v>
      </c>
      <c r="C106" s="74">
        <v>2.0000000000000001E-4</v>
      </c>
      <c r="D106" s="117">
        <f>C106*C43</f>
        <v>0</v>
      </c>
    </row>
    <row r="107" spans="1:8" x14ac:dyDescent="0.2">
      <c r="A107" s="72" t="s">
        <v>40</v>
      </c>
      <c r="B107" s="73" t="s">
        <v>101</v>
      </c>
      <c r="C107" s="74">
        <v>2.8E-3</v>
      </c>
      <c r="D107" s="117">
        <f>C107*C43</f>
        <v>0</v>
      </c>
      <c r="E107" s="61"/>
      <c r="G107" s="118"/>
      <c r="H107" s="119"/>
    </row>
    <row r="108" spans="1:8" x14ac:dyDescent="0.2">
      <c r="A108" s="72" t="s">
        <v>42</v>
      </c>
      <c r="B108" s="73" t="s">
        <v>102</v>
      </c>
      <c r="C108" s="74">
        <v>6.9999999999999999E-4</v>
      </c>
      <c r="D108" s="117">
        <f>C108*C43</f>
        <v>0</v>
      </c>
    </row>
    <row r="109" spans="1:8" ht="14.25" customHeight="1" x14ac:dyDescent="0.2">
      <c r="A109" s="120" t="s">
        <v>103</v>
      </c>
      <c r="B109" s="121"/>
      <c r="C109" s="78">
        <f>SUM(C103:C108)</f>
        <v>0.1038</v>
      </c>
      <c r="D109" s="122">
        <f>SUM(D103:D108)</f>
        <v>0</v>
      </c>
    </row>
    <row r="110" spans="1:8" ht="24" x14ac:dyDescent="0.2">
      <c r="A110" s="72" t="s">
        <v>44</v>
      </c>
      <c r="B110" s="73" t="s">
        <v>104</v>
      </c>
      <c r="C110" s="74">
        <v>1.9599999999999999E-2</v>
      </c>
      <c r="D110" s="117">
        <f>C110*C43</f>
        <v>0</v>
      </c>
      <c r="H110" s="123"/>
    </row>
    <row r="111" spans="1:8" x14ac:dyDescent="0.2">
      <c r="A111" s="120" t="s">
        <v>105</v>
      </c>
      <c r="B111" s="121"/>
      <c r="C111" s="78">
        <f>C110+C109</f>
        <v>0.12340000000000001</v>
      </c>
      <c r="D111" s="122">
        <f>C111*C43</f>
        <v>0</v>
      </c>
      <c r="H111" s="123"/>
    </row>
    <row r="112" spans="1:8" x14ac:dyDescent="0.2">
      <c r="A112" s="72" t="s">
        <v>65</v>
      </c>
      <c r="B112" s="73" t="s">
        <v>106</v>
      </c>
      <c r="C112" s="74">
        <v>4.5400000000000003E-2</v>
      </c>
      <c r="D112" s="117">
        <f>C112*C43</f>
        <v>0</v>
      </c>
      <c r="H112" s="123"/>
    </row>
    <row r="113" spans="1:8" x14ac:dyDescent="0.2">
      <c r="A113" s="99" t="s">
        <v>107</v>
      </c>
      <c r="B113" s="100"/>
      <c r="C113" s="124">
        <f>C111+C112</f>
        <v>0.16880000000000001</v>
      </c>
      <c r="D113" s="125">
        <f>C113*C43</f>
        <v>0</v>
      </c>
    </row>
    <row r="114" spans="1:8" x14ac:dyDescent="0.2">
      <c r="A114" s="69"/>
      <c r="B114" s="69"/>
      <c r="C114" s="69"/>
      <c r="D114" s="50"/>
      <c r="G114" s="126"/>
    </row>
    <row r="115" spans="1:8" x14ac:dyDescent="0.2">
      <c r="A115" s="69"/>
      <c r="B115" s="69"/>
      <c r="C115" s="69"/>
      <c r="D115" s="50"/>
    </row>
    <row r="116" spans="1:8" x14ac:dyDescent="0.2">
      <c r="A116" s="80" t="s">
        <v>108</v>
      </c>
      <c r="B116" s="80"/>
      <c r="C116" s="80"/>
      <c r="D116" s="80"/>
    </row>
    <row r="117" spans="1:8" x14ac:dyDescent="0.2">
      <c r="A117" s="116" t="s">
        <v>109</v>
      </c>
      <c r="B117" s="72" t="s">
        <v>110</v>
      </c>
      <c r="C117" s="72" t="s">
        <v>51</v>
      </c>
      <c r="D117" s="72" t="s">
        <v>35</v>
      </c>
      <c r="H117" s="127"/>
    </row>
    <row r="118" spans="1:8" x14ac:dyDescent="0.2">
      <c r="A118" s="72" t="s">
        <v>7</v>
      </c>
      <c r="B118" s="73" t="s">
        <v>111</v>
      </c>
      <c r="C118" s="128">
        <v>0</v>
      </c>
      <c r="D118" s="83"/>
      <c r="H118" s="106"/>
    </row>
    <row r="119" spans="1:8" x14ac:dyDescent="0.2">
      <c r="A119" s="85" t="s">
        <v>112</v>
      </c>
      <c r="B119" s="129"/>
      <c r="C119" s="86"/>
      <c r="D119" s="130">
        <f>D118</f>
        <v>0</v>
      </c>
    </row>
    <row r="120" spans="1:8" x14ac:dyDescent="0.2">
      <c r="A120" s="27"/>
      <c r="B120" s="27"/>
      <c r="C120" s="18"/>
      <c r="D120" s="50"/>
    </row>
    <row r="121" spans="1:8" x14ac:dyDescent="0.2">
      <c r="A121" s="27"/>
      <c r="B121" s="27"/>
      <c r="C121" s="18"/>
      <c r="D121" s="50"/>
    </row>
    <row r="122" spans="1:8" x14ac:dyDescent="0.2">
      <c r="A122" s="80" t="s">
        <v>113</v>
      </c>
      <c r="B122" s="80"/>
      <c r="C122" s="80"/>
      <c r="D122" s="131"/>
    </row>
    <row r="123" spans="1:8" x14ac:dyDescent="0.2">
      <c r="A123" s="116">
        <v>4</v>
      </c>
      <c r="B123" s="72" t="s">
        <v>114</v>
      </c>
      <c r="C123" s="72" t="s">
        <v>35</v>
      </c>
      <c r="D123" s="50"/>
    </row>
    <row r="124" spans="1:8" x14ac:dyDescent="0.2">
      <c r="A124" s="72" t="s">
        <v>95</v>
      </c>
      <c r="B124" s="73" t="s">
        <v>115</v>
      </c>
      <c r="C124" s="132">
        <f>D113</f>
        <v>0</v>
      </c>
      <c r="D124" s="50"/>
    </row>
    <row r="125" spans="1:8" x14ac:dyDescent="0.2">
      <c r="A125" s="72" t="s">
        <v>109</v>
      </c>
      <c r="B125" s="73" t="s">
        <v>116</v>
      </c>
      <c r="C125" s="132">
        <f>D119</f>
        <v>0</v>
      </c>
      <c r="D125" s="50"/>
    </row>
    <row r="126" spans="1:8" x14ac:dyDescent="0.2">
      <c r="A126" s="99" t="s">
        <v>117</v>
      </c>
      <c r="B126" s="100"/>
      <c r="C126" s="133">
        <f>SUM(C124:C125)</f>
        <v>0</v>
      </c>
      <c r="D126" s="50"/>
    </row>
    <row r="127" spans="1:8" x14ac:dyDescent="0.2">
      <c r="A127" s="27"/>
      <c r="B127" s="27"/>
      <c r="C127" s="18"/>
      <c r="D127" s="50"/>
      <c r="H127" s="123"/>
    </row>
    <row r="128" spans="1:8" x14ac:dyDescent="0.2">
      <c r="A128" s="27"/>
      <c r="B128" s="27"/>
      <c r="C128" s="18"/>
      <c r="D128" s="50"/>
    </row>
    <row r="129" spans="1:4" x14ac:dyDescent="0.2">
      <c r="A129" s="134" t="s">
        <v>118</v>
      </c>
      <c r="B129" s="134"/>
      <c r="C129" s="134"/>
      <c r="D129" s="50"/>
    </row>
    <row r="130" spans="1:4" x14ac:dyDescent="0.2">
      <c r="D130" s="50"/>
    </row>
    <row r="131" spans="1:4" x14ac:dyDescent="0.2">
      <c r="A131" s="135">
        <v>5</v>
      </c>
      <c r="B131" s="136" t="s">
        <v>119</v>
      </c>
      <c r="C131" s="136" t="s">
        <v>35</v>
      </c>
      <c r="D131" s="27"/>
    </row>
    <row r="132" spans="1:4" x14ac:dyDescent="0.2">
      <c r="A132" s="20" t="s">
        <v>7</v>
      </c>
      <c r="B132" s="137" t="s">
        <v>120</v>
      </c>
      <c r="C132" s="138"/>
      <c r="D132" s="27"/>
    </row>
    <row r="133" spans="1:4" x14ac:dyDescent="0.2">
      <c r="A133" s="20" t="s">
        <v>10</v>
      </c>
      <c r="B133" s="137" t="s">
        <v>121</v>
      </c>
      <c r="C133" s="138"/>
      <c r="D133" s="27"/>
    </row>
    <row r="134" spans="1:4" x14ac:dyDescent="0.2">
      <c r="A134" s="20" t="s">
        <v>13</v>
      </c>
      <c r="B134" s="137" t="s">
        <v>122</v>
      </c>
      <c r="C134" s="139"/>
      <c r="D134" s="27"/>
    </row>
    <row r="135" spans="1:4" x14ac:dyDescent="0.2">
      <c r="A135" s="140" t="s">
        <v>15</v>
      </c>
      <c r="B135" s="137" t="s">
        <v>123</v>
      </c>
      <c r="C135" s="138"/>
      <c r="D135" s="27"/>
    </row>
    <row r="136" spans="1:4" x14ac:dyDescent="0.2">
      <c r="A136" s="140" t="s">
        <v>40</v>
      </c>
      <c r="B136" s="137" t="s">
        <v>45</v>
      </c>
      <c r="C136" s="138">
        <v>0</v>
      </c>
      <c r="D136" s="27"/>
    </row>
    <row r="137" spans="1:4" ht="16.5" x14ac:dyDescent="0.35">
      <c r="A137" s="141" t="s">
        <v>124</v>
      </c>
      <c r="B137" s="142"/>
      <c r="C137" s="101">
        <f>SUM(C132:C136)</f>
        <v>0</v>
      </c>
      <c r="D137" s="68"/>
    </row>
    <row r="138" spans="1:4" x14ac:dyDescent="0.2">
      <c r="A138" s="53"/>
      <c r="B138" s="53"/>
      <c r="C138" s="53"/>
    </row>
    <row r="139" spans="1:4" x14ac:dyDescent="0.2">
      <c r="A139" s="27"/>
      <c r="B139" s="27"/>
      <c r="C139" s="18"/>
    </row>
    <row r="140" spans="1:4" x14ac:dyDescent="0.2">
      <c r="A140" s="134" t="s">
        <v>125</v>
      </c>
      <c r="B140" s="134"/>
      <c r="C140" s="134"/>
      <c r="D140" s="134"/>
    </row>
    <row r="141" spans="1:4" x14ac:dyDescent="0.2">
      <c r="A141" s="27"/>
      <c r="B141" s="27"/>
      <c r="C141" s="18"/>
    </row>
    <row r="142" spans="1:4" x14ac:dyDescent="0.2">
      <c r="A142" s="81">
        <v>6</v>
      </c>
      <c r="B142" s="72" t="s">
        <v>126</v>
      </c>
      <c r="C142" s="72" t="s">
        <v>51</v>
      </c>
      <c r="D142" s="72" t="s">
        <v>35</v>
      </c>
    </row>
    <row r="143" spans="1:4" x14ac:dyDescent="0.2">
      <c r="A143" s="72" t="s">
        <v>7</v>
      </c>
      <c r="B143" s="73" t="s">
        <v>127</v>
      </c>
      <c r="C143" s="143">
        <v>0.03</v>
      </c>
      <c r="D143" s="144">
        <f>(C160+C161+C162+C163+C164)*C143</f>
        <v>0</v>
      </c>
    </row>
    <row r="144" spans="1:4" x14ac:dyDescent="0.2">
      <c r="A144" s="72" t="s">
        <v>10</v>
      </c>
      <c r="B144" s="73" t="s">
        <v>128</v>
      </c>
      <c r="C144" s="82">
        <v>0.05</v>
      </c>
      <c r="D144" s="144">
        <f>(C160+C161+C162+C163+C164)*C144</f>
        <v>0</v>
      </c>
    </row>
    <row r="145" spans="1:7" x14ac:dyDescent="0.2">
      <c r="A145" s="72" t="s">
        <v>13</v>
      </c>
      <c r="B145" s="73" t="s">
        <v>129</v>
      </c>
      <c r="C145" s="30" t="s">
        <v>130</v>
      </c>
      <c r="D145" s="145"/>
    </row>
    <row r="146" spans="1:7" x14ac:dyDescent="0.2">
      <c r="A146" s="72"/>
      <c r="B146" s="73" t="s">
        <v>131</v>
      </c>
      <c r="C146" s="82">
        <v>1.6500000000000001E-2</v>
      </c>
      <c r="D146" s="146">
        <f>((C165+D143+D144)/C154)*C146</f>
        <v>0</v>
      </c>
    </row>
    <row r="147" spans="1:7" x14ac:dyDescent="0.2">
      <c r="A147" s="72"/>
      <c r="B147" s="73" t="s">
        <v>132</v>
      </c>
      <c r="C147" s="82">
        <v>7.5999999999999998E-2</v>
      </c>
      <c r="D147" s="146">
        <f>((C165+D143+D144)/C154)*C147</f>
        <v>0</v>
      </c>
    </row>
    <row r="148" spans="1:7" x14ac:dyDescent="0.2">
      <c r="A148" s="72"/>
      <c r="B148" s="73" t="s">
        <v>133</v>
      </c>
      <c r="C148" s="143">
        <v>0</v>
      </c>
      <c r="D148" s="145">
        <v>0</v>
      </c>
    </row>
    <row r="149" spans="1:7" x14ac:dyDescent="0.2">
      <c r="A149" s="73"/>
      <c r="B149" s="73" t="s">
        <v>134</v>
      </c>
      <c r="C149" s="143">
        <v>0.02</v>
      </c>
      <c r="D149" s="146">
        <f>((C165+D143+D144)/C154)*C149</f>
        <v>0</v>
      </c>
    </row>
    <row r="150" spans="1:7" x14ac:dyDescent="0.2">
      <c r="A150" s="147"/>
      <c r="B150" s="148" t="s">
        <v>135</v>
      </c>
      <c r="C150" s="149">
        <v>0.1125</v>
      </c>
      <c r="D150" s="150">
        <f>SUM(D146:D149)</f>
        <v>0</v>
      </c>
      <c r="E150" s="106"/>
    </row>
    <row r="151" spans="1:7" ht="14.25" customHeight="1" x14ac:dyDescent="0.2">
      <c r="A151" s="99" t="s">
        <v>136</v>
      </c>
      <c r="B151" s="151"/>
      <c r="C151" s="100"/>
      <c r="D151" s="152">
        <f>D150+D144+D143</f>
        <v>0</v>
      </c>
      <c r="E151" s="106"/>
    </row>
    <row r="152" spans="1:7" x14ac:dyDescent="0.2">
      <c r="A152" s="53"/>
      <c r="B152" s="53"/>
      <c r="C152" s="53"/>
      <c r="D152" s="153"/>
      <c r="E152" s="154"/>
      <c r="F152" s="154"/>
      <c r="G152" s="106"/>
    </row>
    <row r="153" spans="1:7" ht="15" thickBot="1" x14ac:dyDescent="0.25">
      <c r="A153" s="155"/>
      <c r="B153" s="155"/>
      <c r="C153" s="155"/>
      <c r="D153" s="27"/>
      <c r="E153" s="154"/>
      <c r="F153" s="154"/>
      <c r="G153" s="106"/>
    </row>
    <row r="154" spans="1:7" ht="15" thickBot="1" x14ac:dyDescent="0.25">
      <c r="A154" s="156" t="s">
        <v>137</v>
      </c>
      <c r="B154" s="157"/>
      <c r="C154" s="158">
        <v>0.88749999999999996</v>
      </c>
      <c r="D154" s="27"/>
      <c r="E154" s="154"/>
      <c r="F154" s="154"/>
      <c r="G154" s="159"/>
    </row>
    <row r="155" spans="1:7" x14ac:dyDescent="0.2">
      <c r="F155" s="72"/>
    </row>
    <row r="156" spans="1:7" x14ac:dyDescent="0.2">
      <c r="F156" s="72"/>
    </row>
    <row r="157" spans="1:7" x14ac:dyDescent="0.2">
      <c r="A157" s="102" t="s">
        <v>138</v>
      </c>
      <c r="B157" s="102"/>
      <c r="C157" s="102"/>
      <c r="D157" s="131"/>
      <c r="F157" s="72"/>
    </row>
    <row r="158" spans="1:7" x14ac:dyDescent="0.2">
      <c r="F158" s="72"/>
    </row>
    <row r="159" spans="1:7" x14ac:dyDescent="0.2">
      <c r="A159" s="30"/>
      <c r="B159" s="72" t="s">
        <v>139</v>
      </c>
      <c r="C159" s="72" t="s">
        <v>35</v>
      </c>
      <c r="F159" s="72"/>
    </row>
    <row r="160" spans="1:7" x14ac:dyDescent="0.2">
      <c r="A160" s="72" t="s">
        <v>7</v>
      </c>
      <c r="B160" s="73" t="s">
        <v>140</v>
      </c>
      <c r="C160" s="98">
        <f>C43</f>
        <v>0</v>
      </c>
      <c r="F160" s="72"/>
    </row>
    <row r="161" spans="1:8" x14ac:dyDescent="0.2">
      <c r="A161" s="72" t="s">
        <v>10</v>
      </c>
      <c r="B161" s="73" t="s">
        <v>141</v>
      </c>
      <c r="C161" s="146">
        <f>C84</f>
        <v>0</v>
      </c>
      <c r="F161" s="72"/>
    </row>
    <row r="162" spans="1:8" x14ac:dyDescent="0.2">
      <c r="A162" s="72" t="s">
        <v>13</v>
      </c>
      <c r="B162" s="73" t="s">
        <v>142</v>
      </c>
      <c r="C162" s="98">
        <f>D96</f>
        <v>0</v>
      </c>
      <c r="F162" s="72"/>
    </row>
    <row r="163" spans="1:8" x14ac:dyDescent="0.2">
      <c r="A163" s="72" t="s">
        <v>15</v>
      </c>
      <c r="B163" s="73" t="s">
        <v>143</v>
      </c>
      <c r="C163" s="160">
        <f>C126</f>
        <v>0</v>
      </c>
      <c r="F163" s="72"/>
    </row>
    <row r="164" spans="1:8" x14ac:dyDescent="0.2">
      <c r="A164" s="72" t="s">
        <v>40</v>
      </c>
      <c r="B164" s="73" t="s">
        <v>144</v>
      </c>
      <c r="C164" s="98">
        <f>C137</f>
        <v>0</v>
      </c>
      <c r="F164" s="72"/>
    </row>
    <row r="165" spans="1:8" x14ac:dyDescent="0.2">
      <c r="A165" s="85" t="s">
        <v>145</v>
      </c>
      <c r="B165" s="86"/>
      <c r="C165" s="161">
        <f>SUM(C160:C164)</f>
        <v>0</v>
      </c>
      <c r="F165" s="72"/>
    </row>
    <row r="166" spans="1:8" x14ac:dyDescent="0.2">
      <c r="A166" s="72" t="s">
        <v>42</v>
      </c>
      <c r="B166" s="73" t="s">
        <v>146</v>
      </c>
      <c r="C166" s="160">
        <f>D151</f>
        <v>0</v>
      </c>
      <c r="F166" s="72"/>
    </row>
    <row r="167" spans="1:8" x14ac:dyDescent="0.2">
      <c r="A167" s="99" t="s">
        <v>147</v>
      </c>
      <c r="B167" s="100"/>
      <c r="C167" s="152">
        <f>C165+C166</f>
        <v>0</v>
      </c>
      <c r="F167" s="72"/>
    </row>
    <row r="168" spans="1:8" x14ac:dyDescent="0.2">
      <c r="F168" s="162"/>
    </row>
    <row r="169" spans="1:8" x14ac:dyDescent="0.2">
      <c r="A169" s="163" t="s">
        <v>148</v>
      </c>
      <c r="B169" s="163"/>
      <c r="C169" s="163"/>
      <c r="D169" s="163"/>
      <c r="E169" s="163"/>
      <c r="F169" s="163"/>
      <c r="G169" s="163"/>
      <c r="H169" s="163"/>
    </row>
    <row r="170" spans="1:8" x14ac:dyDescent="0.2">
      <c r="A170" s="68"/>
      <c r="B170" s="68"/>
      <c r="C170" s="164"/>
      <c r="D170" s="50"/>
      <c r="E170" s="165"/>
      <c r="F170" s="165"/>
    </row>
    <row r="171" spans="1:8" ht="24" x14ac:dyDescent="0.2">
      <c r="A171" s="166" t="s">
        <v>149</v>
      </c>
      <c r="B171" s="167"/>
      <c r="C171" s="168" t="s">
        <v>150</v>
      </c>
      <c r="D171" s="168" t="s">
        <v>151</v>
      </c>
      <c r="E171" s="72" t="s">
        <v>152</v>
      </c>
      <c r="F171" s="168" t="s">
        <v>153</v>
      </c>
      <c r="G171" s="169" t="s">
        <v>154</v>
      </c>
      <c r="H171" s="72" t="s">
        <v>155</v>
      </c>
    </row>
    <row r="172" spans="1:8" ht="21" customHeight="1" x14ac:dyDescent="0.2">
      <c r="A172" s="170"/>
      <c r="B172" s="171"/>
      <c r="C172" s="168"/>
      <c r="D172" s="168"/>
      <c r="E172" s="72" t="s">
        <v>156</v>
      </c>
      <c r="F172" s="168"/>
      <c r="G172" s="172"/>
      <c r="H172" s="72" t="s">
        <v>157</v>
      </c>
    </row>
    <row r="173" spans="1:8" x14ac:dyDescent="0.2">
      <c r="A173" s="72" t="s">
        <v>10</v>
      </c>
      <c r="B173" s="81" t="s">
        <v>158</v>
      </c>
      <c r="C173" s="173">
        <f>C167</f>
        <v>0</v>
      </c>
      <c r="D173" s="72">
        <f>C23</f>
        <v>0</v>
      </c>
      <c r="E173" s="173">
        <f>C173*D173</f>
        <v>0</v>
      </c>
      <c r="F173" s="72"/>
      <c r="G173" s="174">
        <f>C19</f>
        <v>0</v>
      </c>
      <c r="H173" s="175">
        <f>ROUND(E173*G173,2)</f>
        <v>0</v>
      </c>
    </row>
    <row r="174" spans="1:8" ht="27.75" customHeight="1" x14ac:dyDescent="0.2">
      <c r="A174" s="176" t="s">
        <v>159</v>
      </c>
      <c r="B174" s="177"/>
      <c r="C174" s="178"/>
      <c r="D174" s="178"/>
      <c r="E174" s="178"/>
      <c r="F174" s="178"/>
      <c r="G174" s="178"/>
      <c r="H174" s="179"/>
    </row>
    <row r="175" spans="1:8" x14ac:dyDescent="0.2">
      <c r="A175" s="180"/>
      <c r="B175" s="180"/>
      <c r="C175" s="180"/>
      <c r="D175" s="180"/>
      <c r="E175" s="180"/>
      <c r="F175" s="180"/>
      <c r="G175" s="180"/>
      <c r="H175" s="180"/>
    </row>
    <row r="176" spans="1:8" x14ac:dyDescent="0.2">
      <c r="A176" s="102" t="s">
        <v>160</v>
      </c>
      <c r="B176" s="102"/>
      <c r="C176" s="102"/>
      <c r="D176" s="50"/>
      <c r="E176" s="165"/>
      <c r="F176" s="165"/>
    </row>
    <row r="178" spans="1:3" x14ac:dyDescent="0.2">
      <c r="A178" s="181" t="s">
        <v>161</v>
      </c>
      <c r="B178" s="182"/>
      <c r="C178" s="183"/>
    </row>
    <row r="179" spans="1:3" x14ac:dyDescent="0.2">
      <c r="A179" s="73"/>
      <c r="B179" s="116" t="s">
        <v>162</v>
      </c>
      <c r="C179" s="72" t="s">
        <v>163</v>
      </c>
    </row>
    <row r="180" spans="1:3" x14ac:dyDescent="0.2">
      <c r="A180" s="72" t="s">
        <v>7</v>
      </c>
      <c r="B180" s="73" t="s">
        <v>164</v>
      </c>
      <c r="C180" s="160">
        <f>H173</f>
        <v>0</v>
      </c>
    </row>
    <row r="181" spans="1:3" ht="24" x14ac:dyDescent="0.2">
      <c r="A181" s="72" t="s">
        <v>10</v>
      </c>
      <c r="B181" s="73" t="s">
        <v>165</v>
      </c>
      <c r="C181" s="184">
        <f>C180*12</f>
        <v>0</v>
      </c>
    </row>
  </sheetData>
  <mergeCells count="55">
    <mergeCell ref="A174:B174"/>
    <mergeCell ref="C174:H174"/>
    <mergeCell ref="A176:C176"/>
    <mergeCell ref="A178:C178"/>
    <mergeCell ref="A157:C157"/>
    <mergeCell ref="A165:B165"/>
    <mergeCell ref="A167:B167"/>
    <mergeCell ref="A169:H169"/>
    <mergeCell ref="A171:B172"/>
    <mergeCell ref="C171:C172"/>
    <mergeCell ref="D171:D172"/>
    <mergeCell ref="F171:F172"/>
    <mergeCell ref="G171:G172"/>
    <mergeCell ref="A138:C138"/>
    <mergeCell ref="A140:D140"/>
    <mergeCell ref="A151:C151"/>
    <mergeCell ref="A152:C152"/>
    <mergeCell ref="A153:C153"/>
    <mergeCell ref="A154:B154"/>
    <mergeCell ref="A116:D116"/>
    <mergeCell ref="A119:C119"/>
    <mergeCell ref="A122:C122"/>
    <mergeCell ref="A126:B126"/>
    <mergeCell ref="A129:C129"/>
    <mergeCell ref="A137:B137"/>
    <mergeCell ref="A96:B96"/>
    <mergeCell ref="A99:D99"/>
    <mergeCell ref="A101:D101"/>
    <mergeCell ref="A109:B109"/>
    <mergeCell ref="A111:B111"/>
    <mergeCell ref="A113:B113"/>
    <mergeCell ref="A65:B65"/>
    <mergeCell ref="A68:C68"/>
    <mergeCell ref="A76:B76"/>
    <mergeCell ref="A79:C79"/>
    <mergeCell ref="A84:B84"/>
    <mergeCell ref="A87:D87"/>
    <mergeCell ref="A33:C33"/>
    <mergeCell ref="A43:B43"/>
    <mergeCell ref="A46:D46"/>
    <mergeCell ref="A48:D48"/>
    <mergeCell ref="A52:B52"/>
    <mergeCell ref="A55:D55"/>
    <mergeCell ref="A11:C11"/>
    <mergeCell ref="A19:B19"/>
    <mergeCell ref="A20:C20"/>
    <mergeCell ref="A21:C21"/>
    <mergeCell ref="A25:C25"/>
    <mergeCell ref="A31:C31"/>
    <mergeCell ref="A1:D1"/>
    <mergeCell ref="A3:D3"/>
    <mergeCell ref="A5:D5"/>
    <mergeCell ref="A7:B7"/>
    <mergeCell ref="A8:B8"/>
    <mergeCell ref="A9:B9"/>
  </mergeCells>
  <pageMargins left="0.511811024" right="0.511811024" top="0.78740157499999996" bottom="0.78740157499999996" header="0.31496062000000002" footer="0.31496062000000002"/>
  <pageSetup paperSize="9" orientation="portrait" verticalDpi="598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4"/>
  <sheetViews>
    <sheetView topLeftCell="A166" zoomScale="180" zoomScaleNormal="180" workbookViewId="0">
      <selection activeCell="D132" sqref="D132"/>
    </sheetView>
  </sheetViews>
  <sheetFormatPr defaultRowHeight="14.25" x14ac:dyDescent="0.2"/>
  <cols>
    <col min="1" max="1" width="17.28515625" style="2" customWidth="1"/>
    <col min="2" max="2" width="58.28515625" style="2" customWidth="1"/>
    <col min="3" max="3" width="20.7109375" style="2" customWidth="1"/>
    <col min="4" max="4" width="16.28515625" style="2" bestFit="1" customWidth="1"/>
    <col min="5" max="5" width="13.28515625" style="2" bestFit="1" customWidth="1"/>
    <col min="6" max="6" width="16" style="2" hidden="1" customWidth="1"/>
    <col min="7" max="7" width="11.28515625" style="2" bestFit="1" customWidth="1"/>
    <col min="8" max="8" width="16" style="2" bestFit="1" customWidth="1"/>
    <col min="9" max="16384" width="9.140625" style="54"/>
  </cols>
  <sheetData>
    <row r="1" spans="1:4" x14ac:dyDescent="0.2">
      <c r="A1" s="1" t="s">
        <v>166</v>
      </c>
      <c r="B1" s="1"/>
      <c r="C1" s="1"/>
      <c r="D1" s="1"/>
    </row>
    <row r="2" spans="1:4" x14ac:dyDescent="0.2">
      <c r="A2" s="3"/>
      <c r="B2" s="3"/>
      <c r="C2" s="3"/>
      <c r="D2" s="4"/>
    </row>
    <row r="3" spans="1:4" x14ac:dyDescent="0.2">
      <c r="A3" s="5" t="s">
        <v>167</v>
      </c>
      <c r="B3" s="5"/>
      <c r="C3" s="5"/>
      <c r="D3" s="5"/>
    </row>
    <row r="4" spans="1:4" x14ac:dyDescent="0.2">
      <c r="A4" s="6"/>
      <c r="B4" s="6"/>
      <c r="C4" s="6"/>
      <c r="D4" s="7"/>
    </row>
    <row r="5" spans="1:4" x14ac:dyDescent="0.2">
      <c r="A5" s="8" t="s">
        <v>2</v>
      </c>
      <c r="B5" s="8"/>
      <c r="C5" s="8"/>
      <c r="D5" s="8"/>
    </row>
    <row r="6" spans="1:4" x14ac:dyDescent="0.2">
      <c r="A6" s="9"/>
      <c r="B6" s="9"/>
      <c r="C6" s="10"/>
      <c r="D6" s="9"/>
    </row>
    <row r="7" spans="1:4" x14ac:dyDescent="0.2">
      <c r="A7" s="11" t="s">
        <v>3</v>
      </c>
      <c r="B7" s="12"/>
      <c r="C7" s="13"/>
      <c r="D7" s="9"/>
    </row>
    <row r="8" spans="1:4" x14ac:dyDescent="0.2">
      <c r="A8" s="11" t="s">
        <v>4</v>
      </c>
      <c r="B8" s="12"/>
      <c r="C8" s="14"/>
      <c r="D8" s="15"/>
    </row>
    <row r="9" spans="1:4" x14ac:dyDescent="0.2">
      <c r="A9" s="11" t="s">
        <v>5</v>
      </c>
      <c r="B9" s="12"/>
      <c r="C9" s="16"/>
      <c r="D9" s="15"/>
    </row>
    <row r="10" spans="1:4" x14ac:dyDescent="0.2">
      <c r="A10" s="17"/>
      <c r="B10" s="17"/>
      <c r="C10" s="18"/>
    </row>
    <row r="11" spans="1:4" x14ac:dyDescent="0.2">
      <c r="A11" s="19" t="s">
        <v>168</v>
      </c>
      <c r="B11" s="19"/>
      <c r="C11" s="19"/>
    </row>
    <row r="12" spans="1:4" x14ac:dyDescent="0.2">
      <c r="A12" s="20" t="s">
        <v>7</v>
      </c>
      <c r="B12" s="21" t="s">
        <v>8</v>
      </c>
      <c r="C12" s="22" t="s">
        <v>9</v>
      </c>
    </row>
    <row r="13" spans="1:4" x14ac:dyDescent="0.2">
      <c r="A13" s="20" t="s">
        <v>10</v>
      </c>
      <c r="B13" s="21" t="s">
        <v>11</v>
      </c>
      <c r="C13" s="20" t="s">
        <v>12</v>
      </c>
    </row>
    <row r="14" spans="1:4" x14ac:dyDescent="0.2">
      <c r="A14" s="20" t="s">
        <v>13</v>
      </c>
      <c r="B14" s="21" t="s">
        <v>169</v>
      </c>
      <c r="C14" s="25">
        <v>2026</v>
      </c>
    </row>
    <row r="15" spans="1:4" x14ac:dyDescent="0.2">
      <c r="A15" s="20" t="s">
        <v>15</v>
      </c>
      <c r="B15" s="21" t="s">
        <v>16</v>
      </c>
      <c r="C15" s="26">
        <v>12</v>
      </c>
    </row>
    <row r="16" spans="1:4" x14ac:dyDescent="0.2">
      <c r="A16" s="18"/>
      <c r="B16" s="27"/>
      <c r="C16" s="18"/>
    </row>
    <row r="17" spans="1:7" ht="24" x14ac:dyDescent="0.2">
      <c r="A17" s="28" t="s">
        <v>17</v>
      </c>
      <c r="B17" s="28" t="s">
        <v>18</v>
      </c>
      <c r="C17" s="28" t="s">
        <v>19</v>
      </c>
    </row>
    <row r="18" spans="1:7" x14ac:dyDescent="0.2">
      <c r="A18" s="29" t="s">
        <v>170</v>
      </c>
      <c r="B18" s="30" t="s">
        <v>21</v>
      </c>
      <c r="C18" s="31"/>
    </row>
    <row r="19" spans="1:7" x14ac:dyDescent="0.2">
      <c r="A19" s="32" t="s">
        <v>22</v>
      </c>
      <c r="B19" s="33"/>
      <c r="C19" s="34">
        <f>SUM(C18:C18)</f>
        <v>0</v>
      </c>
    </row>
    <row r="20" spans="1:7" x14ac:dyDescent="0.2">
      <c r="A20" s="35"/>
      <c r="B20" s="35"/>
      <c r="C20" s="35"/>
    </row>
    <row r="21" spans="1:7" x14ac:dyDescent="0.2">
      <c r="A21" s="36" t="s">
        <v>171</v>
      </c>
      <c r="B21" s="36"/>
      <c r="C21" s="36"/>
    </row>
    <row r="22" spans="1:7" ht="60" x14ac:dyDescent="0.2">
      <c r="A22" s="37" t="s">
        <v>17</v>
      </c>
      <c r="B22" s="37" t="s">
        <v>18</v>
      </c>
      <c r="C22" s="28" t="s">
        <v>23</v>
      </c>
    </row>
    <row r="23" spans="1:7" x14ac:dyDescent="0.2">
      <c r="A23" s="38" t="s">
        <v>172</v>
      </c>
      <c r="B23" s="39" t="s">
        <v>25</v>
      </c>
      <c r="C23" s="38">
        <f>C19*2</f>
        <v>0</v>
      </c>
    </row>
    <row r="24" spans="1:7" x14ac:dyDescent="0.2">
      <c r="A24" s="41"/>
      <c r="B24" s="41"/>
      <c r="C24" s="41"/>
    </row>
    <row r="25" spans="1:7" x14ac:dyDescent="0.2">
      <c r="A25" s="42" t="s">
        <v>26</v>
      </c>
      <c r="B25" s="19"/>
      <c r="C25" s="43"/>
    </row>
    <row r="26" spans="1:7" x14ac:dyDescent="0.2">
      <c r="A26" s="44">
        <v>1</v>
      </c>
      <c r="B26" s="45" t="s">
        <v>27</v>
      </c>
      <c r="C26" s="38" t="s">
        <v>2</v>
      </c>
    </row>
    <row r="27" spans="1:7" x14ac:dyDescent="0.2">
      <c r="A27" s="44">
        <v>2</v>
      </c>
      <c r="B27" s="45" t="s">
        <v>28</v>
      </c>
      <c r="C27" s="46" t="s">
        <v>29</v>
      </c>
      <c r="G27" s="47"/>
    </row>
    <row r="28" spans="1:7" x14ac:dyDescent="0.2">
      <c r="A28" s="44">
        <v>3</v>
      </c>
      <c r="B28" s="48" t="s">
        <v>30</v>
      </c>
      <c r="C28" s="49"/>
      <c r="D28" s="50"/>
    </row>
    <row r="29" spans="1:7" x14ac:dyDescent="0.2">
      <c r="A29" s="44">
        <v>4</v>
      </c>
      <c r="B29" s="45" t="s">
        <v>31</v>
      </c>
      <c r="C29" s="185" t="s">
        <v>173</v>
      </c>
      <c r="D29" s="50"/>
    </row>
    <row r="30" spans="1:7" x14ac:dyDescent="0.2">
      <c r="A30" s="44">
        <v>5</v>
      </c>
      <c r="B30" s="45" t="s">
        <v>32</v>
      </c>
      <c r="C30" s="51"/>
      <c r="D30" s="52"/>
    </row>
    <row r="31" spans="1:7" x14ac:dyDescent="0.2">
      <c r="A31" s="53"/>
      <c r="B31" s="53"/>
      <c r="C31" s="53"/>
      <c r="D31" s="52"/>
    </row>
    <row r="32" spans="1:7" x14ac:dyDescent="0.2">
      <c r="A32" s="18"/>
      <c r="B32" s="27"/>
      <c r="C32" s="18"/>
      <c r="D32" s="50"/>
    </row>
    <row r="33" spans="1:8" x14ac:dyDescent="0.2">
      <c r="A33" s="19" t="s">
        <v>33</v>
      </c>
      <c r="B33" s="19"/>
      <c r="C33" s="19"/>
      <c r="D33" s="50"/>
    </row>
    <row r="34" spans="1:8" s="58" customFormat="1" x14ac:dyDescent="0.2">
      <c r="A34" s="55"/>
      <c r="B34" s="55"/>
      <c r="C34" s="55"/>
      <c r="D34" s="56"/>
      <c r="E34" s="57"/>
      <c r="F34" s="57"/>
      <c r="G34" s="57"/>
      <c r="H34" s="57"/>
    </row>
    <row r="35" spans="1:8" x14ac:dyDescent="0.2">
      <c r="A35" s="59">
        <v>1</v>
      </c>
      <c r="B35" s="38" t="s">
        <v>34</v>
      </c>
      <c r="C35" s="38" t="s">
        <v>35</v>
      </c>
      <c r="D35" s="50"/>
    </row>
    <row r="36" spans="1:8" x14ac:dyDescent="0.2">
      <c r="A36" s="38" t="s">
        <v>7</v>
      </c>
      <c r="B36" s="48" t="s">
        <v>174</v>
      </c>
      <c r="C36" s="186">
        <f>C28</f>
        <v>0</v>
      </c>
      <c r="D36" s="50"/>
    </row>
    <row r="37" spans="1:8" x14ac:dyDescent="0.2">
      <c r="A37" s="38" t="s">
        <v>10</v>
      </c>
      <c r="B37" s="48" t="s">
        <v>175</v>
      </c>
      <c r="C37" s="49">
        <f>C36*30%</f>
        <v>0</v>
      </c>
      <c r="D37" s="50"/>
    </row>
    <row r="38" spans="1:8" x14ac:dyDescent="0.2">
      <c r="A38" s="38" t="s">
        <v>13</v>
      </c>
      <c r="B38" s="48" t="s">
        <v>38</v>
      </c>
      <c r="C38" s="49">
        <v>0</v>
      </c>
      <c r="D38" s="50"/>
    </row>
    <row r="39" spans="1:8" x14ac:dyDescent="0.2">
      <c r="A39" s="38" t="s">
        <v>15</v>
      </c>
      <c r="B39" s="48" t="s">
        <v>176</v>
      </c>
      <c r="C39" s="49">
        <v>0</v>
      </c>
      <c r="D39" s="50"/>
    </row>
    <row r="40" spans="1:8" x14ac:dyDescent="0.2">
      <c r="A40" s="38" t="s">
        <v>40</v>
      </c>
      <c r="B40" s="48" t="s">
        <v>41</v>
      </c>
      <c r="C40" s="63">
        <v>0</v>
      </c>
      <c r="D40" s="62"/>
    </row>
    <row r="41" spans="1:8" x14ac:dyDescent="0.2">
      <c r="A41" s="38" t="s">
        <v>42</v>
      </c>
      <c r="B41" s="48" t="s">
        <v>177</v>
      </c>
      <c r="C41" s="63">
        <v>0</v>
      </c>
      <c r="D41" s="62"/>
    </row>
    <row r="42" spans="1:8" x14ac:dyDescent="0.2">
      <c r="A42" s="38" t="s">
        <v>44</v>
      </c>
      <c r="B42" s="48" t="s">
        <v>45</v>
      </c>
      <c r="C42" s="63">
        <v>0</v>
      </c>
    </row>
    <row r="43" spans="1:8" ht="14.25" customHeight="1" x14ac:dyDescent="0.2">
      <c r="A43" s="64" t="s">
        <v>46</v>
      </c>
      <c r="B43" s="65"/>
      <c r="C43" s="66">
        <f>SUM(C36:C42)</f>
        <v>0</v>
      </c>
      <c r="D43" s="50"/>
    </row>
    <row r="44" spans="1:8" x14ac:dyDescent="0.2">
      <c r="A44" s="27"/>
      <c r="B44" s="27"/>
      <c r="C44" s="18"/>
      <c r="D44" s="50"/>
    </row>
    <row r="45" spans="1:8" x14ac:dyDescent="0.2">
      <c r="A45" s="27"/>
      <c r="B45" s="27"/>
      <c r="C45" s="18"/>
      <c r="D45" s="50"/>
    </row>
    <row r="46" spans="1:8" x14ac:dyDescent="0.2">
      <c r="A46" s="67" t="s">
        <v>47</v>
      </c>
      <c r="B46" s="67"/>
      <c r="C46" s="67"/>
      <c r="D46" s="67"/>
    </row>
    <row r="47" spans="1:8" x14ac:dyDescent="0.2">
      <c r="A47" s="68"/>
      <c r="B47" s="69"/>
      <c r="C47" s="69"/>
      <c r="D47" s="50"/>
    </row>
    <row r="48" spans="1:8" x14ac:dyDescent="0.2">
      <c r="A48" s="70" t="s">
        <v>48</v>
      </c>
      <c r="B48" s="70"/>
      <c r="C48" s="70"/>
      <c r="D48" s="70"/>
    </row>
    <row r="49" spans="1:8" x14ac:dyDescent="0.2">
      <c r="A49" s="71" t="s">
        <v>49</v>
      </c>
      <c r="B49" s="44" t="s">
        <v>50</v>
      </c>
      <c r="C49" s="72" t="s">
        <v>51</v>
      </c>
      <c r="D49" s="44" t="s">
        <v>35</v>
      </c>
    </row>
    <row r="50" spans="1:8" x14ac:dyDescent="0.2">
      <c r="A50" s="44" t="s">
        <v>7</v>
      </c>
      <c r="B50" s="73" t="s">
        <v>52</v>
      </c>
      <c r="C50" s="74">
        <v>8.3299999999999999E-2</v>
      </c>
      <c r="D50" s="63">
        <f>C50*C43</f>
        <v>0</v>
      </c>
    </row>
    <row r="51" spans="1:8" x14ac:dyDescent="0.2">
      <c r="A51" s="44" t="s">
        <v>10</v>
      </c>
      <c r="B51" s="73" t="s">
        <v>53</v>
      </c>
      <c r="C51" s="74">
        <v>2.7799999999999998E-2</v>
      </c>
      <c r="D51" s="63">
        <f>C51*C43</f>
        <v>0</v>
      </c>
    </row>
    <row r="52" spans="1:8" x14ac:dyDescent="0.2">
      <c r="A52" s="76" t="s">
        <v>54</v>
      </c>
      <c r="B52" s="77"/>
      <c r="C52" s="78">
        <f>SUM(C50:C51)</f>
        <v>0.1111</v>
      </c>
      <c r="D52" s="79">
        <f>SUM(D50:D51)</f>
        <v>0</v>
      </c>
    </row>
    <row r="53" spans="1:8" x14ac:dyDescent="0.2">
      <c r="A53" s="68"/>
      <c r="B53" s="68"/>
      <c r="C53" s="68"/>
      <c r="D53" s="50"/>
    </row>
    <row r="54" spans="1:8" x14ac:dyDescent="0.2">
      <c r="A54" s="68"/>
      <c r="B54" s="68"/>
      <c r="C54" s="68"/>
      <c r="D54" s="50"/>
    </row>
    <row r="55" spans="1:8" x14ac:dyDescent="0.2">
      <c r="A55" s="80" t="s">
        <v>55</v>
      </c>
      <c r="B55" s="80"/>
      <c r="C55" s="80"/>
      <c r="D55" s="80"/>
    </row>
    <row r="56" spans="1:8" x14ac:dyDescent="0.2">
      <c r="A56" s="81" t="s">
        <v>56</v>
      </c>
      <c r="B56" s="72" t="s">
        <v>57</v>
      </c>
      <c r="C56" s="72" t="s">
        <v>51</v>
      </c>
      <c r="D56" s="72" t="s">
        <v>35</v>
      </c>
      <c r="H56" s="61"/>
    </row>
    <row r="57" spans="1:8" x14ac:dyDescent="0.2">
      <c r="A57" s="72" t="s">
        <v>7</v>
      </c>
      <c r="B57" s="73" t="s">
        <v>58</v>
      </c>
      <c r="C57" s="82">
        <v>0.2</v>
      </c>
      <c r="D57" s="63">
        <f>C57*C43</f>
        <v>0</v>
      </c>
    </row>
    <row r="58" spans="1:8" x14ac:dyDescent="0.2">
      <c r="A58" s="72" t="s">
        <v>10</v>
      </c>
      <c r="B58" s="73" t="s">
        <v>59</v>
      </c>
      <c r="C58" s="82">
        <v>2.5000000000000001E-2</v>
      </c>
      <c r="D58" s="63">
        <f>C58*C43</f>
        <v>0</v>
      </c>
    </row>
    <row r="59" spans="1:8" x14ac:dyDescent="0.2">
      <c r="A59" s="72" t="s">
        <v>13</v>
      </c>
      <c r="B59" s="73" t="s">
        <v>60</v>
      </c>
      <c r="C59" s="84">
        <v>0.03</v>
      </c>
      <c r="D59" s="63">
        <f>C59*C43</f>
        <v>0</v>
      </c>
    </row>
    <row r="60" spans="1:8" x14ac:dyDescent="0.2">
      <c r="A60" s="72" t="s">
        <v>15</v>
      </c>
      <c r="B60" s="73" t="s">
        <v>61</v>
      </c>
      <c r="C60" s="82">
        <v>1.4999999999999999E-2</v>
      </c>
      <c r="D60" s="63">
        <f>C60*C43</f>
        <v>0</v>
      </c>
    </row>
    <row r="61" spans="1:8" x14ac:dyDescent="0.2">
      <c r="A61" s="72" t="s">
        <v>40</v>
      </c>
      <c r="B61" s="73" t="s">
        <v>62</v>
      </c>
      <c r="C61" s="82">
        <v>0.01</v>
      </c>
      <c r="D61" s="63">
        <f>C61*C43</f>
        <v>0</v>
      </c>
    </row>
    <row r="62" spans="1:8" x14ac:dyDescent="0.2">
      <c r="A62" s="72" t="s">
        <v>42</v>
      </c>
      <c r="B62" s="73" t="s">
        <v>63</v>
      </c>
      <c r="C62" s="82">
        <v>6.0000000000000001E-3</v>
      </c>
      <c r="D62" s="63">
        <f>C62*C43</f>
        <v>0</v>
      </c>
    </row>
    <row r="63" spans="1:8" x14ac:dyDescent="0.2">
      <c r="A63" s="72" t="s">
        <v>44</v>
      </c>
      <c r="B63" s="73" t="s">
        <v>64</v>
      </c>
      <c r="C63" s="82">
        <v>2E-3</v>
      </c>
      <c r="D63" s="63">
        <f>C63*C43</f>
        <v>0</v>
      </c>
    </row>
    <row r="64" spans="1:8" x14ac:dyDescent="0.2">
      <c r="A64" s="72" t="s">
        <v>65</v>
      </c>
      <c r="B64" s="73" t="s">
        <v>66</v>
      </c>
      <c r="C64" s="82">
        <v>0.08</v>
      </c>
      <c r="D64" s="63">
        <f>C64*C43</f>
        <v>0</v>
      </c>
    </row>
    <row r="65" spans="1:5" x14ac:dyDescent="0.2">
      <c r="A65" s="85" t="s">
        <v>67</v>
      </c>
      <c r="B65" s="86"/>
      <c r="C65" s="87">
        <f>SUM(C57:C64)</f>
        <v>0.36800000000000005</v>
      </c>
      <c r="D65" s="79">
        <f>SUM(D57:D64)</f>
        <v>0</v>
      </c>
    </row>
    <row r="66" spans="1:5" x14ac:dyDescent="0.2">
      <c r="A66" s="68"/>
      <c r="B66" s="68"/>
      <c r="C66" s="68"/>
      <c r="D66" s="50"/>
    </row>
    <row r="67" spans="1:5" x14ac:dyDescent="0.2">
      <c r="A67" s="68"/>
      <c r="B67" s="68"/>
      <c r="C67" s="68"/>
      <c r="D67" s="50"/>
    </row>
    <row r="68" spans="1:5" x14ac:dyDescent="0.2">
      <c r="A68" s="80" t="s">
        <v>68</v>
      </c>
      <c r="B68" s="80"/>
      <c r="C68" s="80"/>
      <c r="D68" s="50"/>
    </row>
    <row r="69" spans="1:5" x14ac:dyDescent="0.2">
      <c r="A69" s="59" t="s">
        <v>69</v>
      </c>
      <c r="B69" s="38" t="s">
        <v>70</v>
      </c>
      <c r="C69" s="38" t="s">
        <v>35</v>
      </c>
      <c r="D69" s="50"/>
    </row>
    <row r="70" spans="1:5" x14ac:dyDescent="0.2">
      <c r="A70" s="38" t="s">
        <v>7</v>
      </c>
      <c r="B70" s="73" t="s">
        <v>71</v>
      </c>
      <c r="C70" s="89"/>
      <c r="D70" s="50"/>
    </row>
    <row r="71" spans="1:5" x14ac:dyDescent="0.2">
      <c r="A71" s="38" t="s">
        <v>10</v>
      </c>
      <c r="B71" s="73" t="s">
        <v>72</v>
      </c>
      <c r="C71" s="90"/>
      <c r="D71" s="50"/>
      <c r="E71" s="91"/>
    </row>
    <row r="72" spans="1:5" x14ac:dyDescent="0.2">
      <c r="A72" s="38" t="s">
        <v>13</v>
      </c>
      <c r="B72" s="73" t="s">
        <v>73</v>
      </c>
      <c r="C72" s="49"/>
      <c r="D72" s="50"/>
      <c r="E72" s="91"/>
    </row>
    <row r="73" spans="1:5" x14ac:dyDescent="0.2">
      <c r="A73" s="38" t="s">
        <v>15</v>
      </c>
      <c r="B73" s="73" t="s">
        <v>74</v>
      </c>
      <c r="C73" s="49"/>
      <c r="D73" s="50"/>
      <c r="E73" s="91"/>
    </row>
    <row r="74" spans="1:5" x14ac:dyDescent="0.2">
      <c r="A74" s="38" t="s">
        <v>75</v>
      </c>
      <c r="B74" s="73" t="s">
        <v>76</v>
      </c>
      <c r="C74" s="49"/>
      <c r="D74" s="50"/>
      <c r="E74" s="91"/>
    </row>
    <row r="75" spans="1:5" x14ac:dyDescent="0.2">
      <c r="A75" s="93" t="s">
        <v>42</v>
      </c>
      <c r="B75" s="94" t="s">
        <v>78</v>
      </c>
      <c r="C75" s="49"/>
      <c r="D75" s="50"/>
    </row>
    <row r="76" spans="1:5" x14ac:dyDescent="0.2">
      <c r="A76" s="76" t="s">
        <v>79</v>
      </c>
      <c r="B76" s="77" t="s">
        <v>80</v>
      </c>
      <c r="C76" s="79">
        <f>SUM(C70:C75)</f>
        <v>0</v>
      </c>
      <c r="D76" s="96"/>
    </row>
    <row r="77" spans="1:5" x14ac:dyDescent="0.2">
      <c r="A77" s="27"/>
      <c r="B77" s="27"/>
      <c r="C77" s="18"/>
      <c r="D77" s="50"/>
    </row>
    <row r="78" spans="1:5" x14ac:dyDescent="0.2">
      <c r="A78" s="27"/>
      <c r="B78" s="27"/>
      <c r="C78" s="18"/>
      <c r="D78" s="50"/>
    </row>
    <row r="79" spans="1:5" x14ac:dyDescent="0.2">
      <c r="A79" s="97" t="s">
        <v>81</v>
      </c>
      <c r="B79" s="97"/>
      <c r="C79" s="97"/>
      <c r="D79" s="50"/>
    </row>
    <row r="80" spans="1:5" x14ac:dyDescent="0.2">
      <c r="A80" s="81">
        <v>2</v>
      </c>
      <c r="B80" s="72" t="s">
        <v>82</v>
      </c>
      <c r="C80" s="72" t="s">
        <v>35</v>
      </c>
      <c r="D80" s="50"/>
    </row>
    <row r="81" spans="1:5" x14ac:dyDescent="0.2">
      <c r="A81" s="72" t="s">
        <v>49</v>
      </c>
      <c r="B81" s="73" t="s">
        <v>50</v>
      </c>
      <c r="C81" s="49">
        <f>D52</f>
        <v>0</v>
      </c>
      <c r="D81" s="50"/>
    </row>
    <row r="82" spans="1:5" x14ac:dyDescent="0.2">
      <c r="A82" s="72" t="s">
        <v>56</v>
      </c>
      <c r="B82" s="73" t="s">
        <v>57</v>
      </c>
      <c r="C82" s="49">
        <f>D65</f>
        <v>0</v>
      </c>
      <c r="D82" s="50"/>
    </row>
    <row r="83" spans="1:5" x14ac:dyDescent="0.2">
      <c r="A83" s="72" t="s">
        <v>69</v>
      </c>
      <c r="B83" s="73" t="s">
        <v>70</v>
      </c>
      <c r="C83" s="98">
        <f>C76</f>
        <v>0</v>
      </c>
      <c r="D83" s="50"/>
    </row>
    <row r="84" spans="1:5" x14ac:dyDescent="0.2">
      <c r="A84" s="99" t="s">
        <v>83</v>
      </c>
      <c r="B84" s="100"/>
      <c r="C84" s="66">
        <f>SUM(C81:C83)</f>
        <v>0</v>
      </c>
      <c r="D84" s="50"/>
    </row>
    <row r="85" spans="1:5" x14ac:dyDescent="0.2">
      <c r="A85" s="27"/>
      <c r="B85" s="27"/>
      <c r="C85" s="18"/>
      <c r="D85" s="50"/>
    </row>
    <row r="86" spans="1:5" x14ac:dyDescent="0.2">
      <c r="A86" s="27"/>
      <c r="B86" s="27"/>
      <c r="C86" s="18"/>
      <c r="D86" s="50"/>
    </row>
    <row r="87" spans="1:5" x14ac:dyDescent="0.2">
      <c r="A87" s="102" t="s">
        <v>84</v>
      </c>
      <c r="B87" s="102"/>
      <c r="C87" s="102"/>
      <c r="D87" s="102"/>
    </row>
    <row r="88" spans="1:5" x14ac:dyDescent="0.2">
      <c r="A88" s="69"/>
      <c r="B88" s="69"/>
      <c r="C88" s="69"/>
      <c r="D88" s="103"/>
    </row>
    <row r="89" spans="1:5" x14ac:dyDescent="0.2">
      <c r="A89" s="81">
        <v>3</v>
      </c>
      <c r="B89" s="72" t="s">
        <v>85</v>
      </c>
      <c r="C89" s="72" t="s">
        <v>51</v>
      </c>
      <c r="D89" s="72" t="s">
        <v>35</v>
      </c>
    </row>
    <row r="90" spans="1:5" x14ac:dyDescent="0.2">
      <c r="A90" s="72" t="s">
        <v>7</v>
      </c>
      <c r="B90" s="73" t="s">
        <v>86</v>
      </c>
      <c r="C90" s="104">
        <v>4.1999999999999997E-3</v>
      </c>
      <c r="D90" s="105">
        <f>(C43+C81+C83)*C90</f>
        <v>0</v>
      </c>
      <c r="E90" s="106"/>
    </row>
    <row r="91" spans="1:5" x14ac:dyDescent="0.2">
      <c r="A91" s="72" t="s">
        <v>10</v>
      </c>
      <c r="B91" s="73" t="s">
        <v>87</v>
      </c>
      <c r="C91" s="107">
        <f>8%*C90</f>
        <v>3.3599999999999998E-4</v>
      </c>
      <c r="D91" s="108">
        <f>C91*C43</f>
        <v>0</v>
      </c>
    </row>
    <row r="92" spans="1:5" x14ac:dyDescent="0.2">
      <c r="A92" s="72" t="s">
        <v>13</v>
      </c>
      <c r="B92" s="73" t="s">
        <v>88</v>
      </c>
      <c r="C92" s="109">
        <f>(1+2/12+(1/3*1/12))*0.08*0.4*0.9</f>
        <v>3.4400000000000007E-2</v>
      </c>
      <c r="D92" s="108">
        <f>C92*C43</f>
        <v>0</v>
      </c>
    </row>
    <row r="93" spans="1:5" ht="24" x14ac:dyDescent="0.2">
      <c r="A93" s="72" t="s">
        <v>15</v>
      </c>
      <c r="B93" s="73" t="s">
        <v>89</v>
      </c>
      <c r="C93" s="110">
        <f>(1/30/12)*7</f>
        <v>1.9444444444444445E-2</v>
      </c>
      <c r="D93" s="105">
        <f>(C43+C84)*C93</f>
        <v>0</v>
      </c>
      <c r="E93" s="106"/>
    </row>
    <row r="94" spans="1:5" x14ac:dyDescent="0.2">
      <c r="A94" s="72" t="s">
        <v>40</v>
      </c>
      <c r="B94" s="73" t="s">
        <v>90</v>
      </c>
      <c r="C94" s="111">
        <f>(C93*C65)</f>
        <v>7.1555555555555565E-3</v>
      </c>
      <c r="D94" s="112">
        <f>C94*C43</f>
        <v>0</v>
      </c>
    </row>
    <row r="95" spans="1:5" x14ac:dyDescent="0.2">
      <c r="A95" s="72" t="s">
        <v>42</v>
      </c>
      <c r="B95" s="73" t="s">
        <v>91</v>
      </c>
      <c r="C95" s="113">
        <f>0.0194*0.08*0.4</f>
        <v>6.2080000000000002E-4</v>
      </c>
      <c r="D95" s="108">
        <f>C95*C43</f>
        <v>0</v>
      </c>
    </row>
    <row r="96" spans="1:5" x14ac:dyDescent="0.2">
      <c r="A96" s="99" t="s">
        <v>92</v>
      </c>
      <c r="B96" s="100"/>
      <c r="C96" s="114"/>
      <c r="D96" s="115">
        <f>SUM(D90:D95)</f>
        <v>0</v>
      </c>
    </row>
    <row r="97" spans="1:8" x14ac:dyDescent="0.2">
      <c r="A97" s="69"/>
      <c r="B97" s="69"/>
      <c r="C97" s="69"/>
      <c r="D97" s="50"/>
    </row>
    <row r="98" spans="1:8" x14ac:dyDescent="0.2">
      <c r="A98" s="69"/>
      <c r="B98" s="69"/>
      <c r="C98" s="69"/>
      <c r="D98" s="50"/>
    </row>
    <row r="99" spans="1:8" x14ac:dyDescent="0.2">
      <c r="A99" s="102" t="s">
        <v>93</v>
      </c>
      <c r="B99" s="102"/>
      <c r="C99" s="102"/>
      <c r="D99" s="102"/>
    </row>
    <row r="100" spans="1:8" x14ac:dyDescent="0.2">
      <c r="A100" s="69"/>
      <c r="B100" s="69"/>
      <c r="C100" s="69"/>
      <c r="D100" s="69"/>
    </row>
    <row r="101" spans="1:8" x14ac:dyDescent="0.2">
      <c r="A101" s="80" t="s">
        <v>94</v>
      </c>
      <c r="B101" s="80"/>
      <c r="C101" s="80"/>
      <c r="D101" s="80"/>
    </row>
    <row r="102" spans="1:8" x14ac:dyDescent="0.2">
      <c r="A102" s="116" t="s">
        <v>95</v>
      </c>
      <c r="B102" s="72" t="s">
        <v>96</v>
      </c>
      <c r="C102" s="72" t="s">
        <v>51</v>
      </c>
      <c r="D102" s="72" t="s">
        <v>35</v>
      </c>
    </row>
    <row r="103" spans="1:8" x14ac:dyDescent="0.2">
      <c r="A103" s="72" t="s">
        <v>7</v>
      </c>
      <c r="B103" s="73" t="s">
        <v>97</v>
      </c>
      <c r="C103" s="74">
        <v>8.3299999999999999E-2</v>
      </c>
      <c r="D103" s="117">
        <f>C103*C43</f>
        <v>0</v>
      </c>
    </row>
    <row r="104" spans="1:8" x14ac:dyDescent="0.2">
      <c r="A104" s="72" t="s">
        <v>10</v>
      </c>
      <c r="B104" s="73" t="s">
        <v>98</v>
      </c>
      <c r="C104" s="74">
        <v>1.3899999999999999E-2</v>
      </c>
      <c r="D104" s="117">
        <f>C104*C43</f>
        <v>0</v>
      </c>
      <c r="E104" s="61"/>
      <c r="G104" s="118"/>
      <c r="H104" s="119"/>
    </row>
    <row r="105" spans="1:8" x14ac:dyDescent="0.2">
      <c r="A105" s="72" t="s">
        <v>13</v>
      </c>
      <c r="B105" s="73" t="s">
        <v>99</v>
      </c>
      <c r="C105" s="74">
        <v>2.8999999999999998E-3</v>
      </c>
      <c r="D105" s="117">
        <f>C105*C43</f>
        <v>0</v>
      </c>
      <c r="E105" s="61"/>
      <c r="G105" s="118"/>
      <c r="H105" s="119"/>
    </row>
    <row r="106" spans="1:8" x14ac:dyDescent="0.2">
      <c r="A106" s="72" t="s">
        <v>15</v>
      </c>
      <c r="B106" s="73" t="s">
        <v>100</v>
      </c>
      <c r="C106" s="74">
        <v>2.0000000000000001E-4</v>
      </c>
      <c r="D106" s="117">
        <f>C106*C43</f>
        <v>0</v>
      </c>
      <c r="E106" s="61"/>
      <c r="G106" s="118"/>
      <c r="H106" s="119"/>
    </row>
    <row r="107" spans="1:8" x14ac:dyDescent="0.2">
      <c r="A107" s="72" t="s">
        <v>40</v>
      </c>
      <c r="B107" s="73" t="s">
        <v>101</v>
      </c>
      <c r="C107" s="74">
        <v>2.8E-3</v>
      </c>
      <c r="D107" s="117">
        <f>C107*C43</f>
        <v>0</v>
      </c>
      <c r="E107" s="61"/>
      <c r="G107" s="118"/>
      <c r="H107" s="119"/>
    </row>
    <row r="108" spans="1:8" x14ac:dyDescent="0.2">
      <c r="A108" s="72" t="s">
        <v>42</v>
      </c>
      <c r="B108" s="73" t="s">
        <v>102</v>
      </c>
      <c r="C108" s="74">
        <v>6.9999999999999999E-4</v>
      </c>
      <c r="D108" s="117">
        <f>C108*C43</f>
        <v>0</v>
      </c>
    </row>
    <row r="109" spans="1:8" x14ac:dyDescent="0.2">
      <c r="A109" s="120" t="s">
        <v>103</v>
      </c>
      <c r="B109" s="121"/>
      <c r="C109" s="78">
        <f>SUM(C103:C108)</f>
        <v>0.1038</v>
      </c>
      <c r="D109" s="122">
        <f>C109*C43</f>
        <v>0</v>
      </c>
    </row>
    <row r="110" spans="1:8" ht="24" x14ac:dyDescent="0.2">
      <c r="A110" s="72" t="s">
        <v>44</v>
      </c>
      <c r="B110" s="73" t="s">
        <v>104</v>
      </c>
      <c r="C110" s="74">
        <v>1.9599999999999999E-2</v>
      </c>
      <c r="D110" s="117">
        <f>C110*C43</f>
        <v>0</v>
      </c>
    </row>
    <row r="111" spans="1:8" x14ac:dyDescent="0.2">
      <c r="A111" s="120" t="s">
        <v>105</v>
      </c>
      <c r="B111" s="121"/>
      <c r="C111" s="78">
        <f>C110+C109</f>
        <v>0.12340000000000001</v>
      </c>
      <c r="D111" s="122">
        <f>C111*C43</f>
        <v>0</v>
      </c>
      <c r="H111" s="123"/>
    </row>
    <row r="112" spans="1:8" x14ac:dyDescent="0.2">
      <c r="A112" s="72" t="s">
        <v>65</v>
      </c>
      <c r="B112" s="73" t="s">
        <v>106</v>
      </c>
      <c r="C112" s="74">
        <v>4.5400000000000003E-2</v>
      </c>
      <c r="D112" s="117">
        <f>C112*C43</f>
        <v>0</v>
      </c>
      <c r="H112" s="123"/>
    </row>
    <row r="113" spans="1:8" x14ac:dyDescent="0.2">
      <c r="A113" s="99" t="s">
        <v>107</v>
      </c>
      <c r="B113" s="100"/>
      <c r="C113" s="124">
        <f>C111+C112</f>
        <v>0.16880000000000001</v>
      </c>
      <c r="D113" s="187">
        <f>C113*C43</f>
        <v>0</v>
      </c>
    </row>
    <row r="114" spans="1:8" x14ac:dyDescent="0.2">
      <c r="A114" s="69"/>
      <c r="B114" s="69"/>
      <c r="C114" s="69"/>
      <c r="D114" s="50"/>
      <c r="G114" s="126"/>
    </row>
    <row r="115" spans="1:8" x14ac:dyDescent="0.2">
      <c r="A115" s="69"/>
      <c r="B115" s="69"/>
      <c r="C115" s="69"/>
      <c r="D115" s="50"/>
    </row>
    <row r="116" spans="1:8" x14ac:dyDescent="0.2">
      <c r="A116" s="80" t="s">
        <v>108</v>
      </c>
      <c r="B116" s="80"/>
      <c r="C116" s="80"/>
      <c r="D116" s="80"/>
    </row>
    <row r="117" spans="1:8" x14ac:dyDescent="0.2">
      <c r="A117" s="116" t="s">
        <v>109</v>
      </c>
      <c r="B117" s="72" t="s">
        <v>110</v>
      </c>
      <c r="C117" s="72" t="s">
        <v>51</v>
      </c>
      <c r="D117" s="72" t="s">
        <v>35</v>
      </c>
      <c r="H117" s="127"/>
    </row>
    <row r="118" spans="1:8" x14ac:dyDescent="0.2">
      <c r="A118" s="72" t="s">
        <v>7</v>
      </c>
      <c r="B118" s="73" t="s">
        <v>178</v>
      </c>
      <c r="C118" s="128">
        <v>0</v>
      </c>
      <c r="D118" s="117"/>
      <c r="H118" s="106"/>
    </row>
    <row r="119" spans="1:8" x14ac:dyDescent="0.2">
      <c r="A119" s="85" t="s">
        <v>112</v>
      </c>
      <c r="B119" s="129"/>
      <c r="C119" s="86"/>
      <c r="D119" s="187">
        <f>D118</f>
        <v>0</v>
      </c>
    </row>
    <row r="120" spans="1:8" x14ac:dyDescent="0.2">
      <c r="A120" s="27"/>
      <c r="B120" s="27"/>
      <c r="C120" s="18"/>
      <c r="D120" s="50"/>
    </row>
    <row r="121" spans="1:8" x14ac:dyDescent="0.2">
      <c r="A121" s="27"/>
      <c r="B121" s="27"/>
      <c r="C121" s="18"/>
      <c r="D121" s="50"/>
    </row>
    <row r="122" spans="1:8" x14ac:dyDescent="0.2">
      <c r="A122" s="80" t="s">
        <v>113</v>
      </c>
      <c r="B122" s="80"/>
      <c r="C122" s="80"/>
      <c r="D122" s="131"/>
    </row>
    <row r="123" spans="1:8" x14ac:dyDescent="0.2">
      <c r="A123" s="116">
        <v>4</v>
      </c>
      <c r="B123" s="72" t="s">
        <v>114</v>
      </c>
      <c r="C123" s="72" t="s">
        <v>35</v>
      </c>
      <c r="D123" s="50"/>
    </row>
    <row r="124" spans="1:8" x14ac:dyDescent="0.2">
      <c r="A124" s="72" t="s">
        <v>95</v>
      </c>
      <c r="B124" s="73" t="s">
        <v>115</v>
      </c>
      <c r="C124" s="132">
        <f>D113</f>
        <v>0</v>
      </c>
      <c r="D124" s="50"/>
    </row>
    <row r="125" spans="1:8" x14ac:dyDescent="0.2">
      <c r="A125" s="72" t="s">
        <v>109</v>
      </c>
      <c r="B125" s="73" t="s">
        <v>179</v>
      </c>
      <c r="C125" s="132"/>
      <c r="D125" s="50"/>
    </row>
    <row r="126" spans="1:8" x14ac:dyDescent="0.2">
      <c r="A126" s="99" t="s">
        <v>117</v>
      </c>
      <c r="B126" s="100"/>
      <c r="C126" s="133">
        <f>SUM(C124:C125)</f>
        <v>0</v>
      </c>
      <c r="D126" s="50"/>
    </row>
    <row r="127" spans="1:8" x14ac:dyDescent="0.2">
      <c r="A127" s="27"/>
      <c r="B127" s="27"/>
      <c r="C127" s="18"/>
      <c r="D127" s="50"/>
      <c r="H127" s="123"/>
    </row>
    <row r="128" spans="1:8" x14ac:dyDescent="0.2">
      <c r="A128" s="27"/>
      <c r="B128" s="27"/>
      <c r="C128" s="18"/>
      <c r="D128" s="50"/>
    </row>
    <row r="129" spans="1:4" x14ac:dyDescent="0.2">
      <c r="A129" s="134" t="s">
        <v>118</v>
      </c>
      <c r="B129" s="134"/>
      <c r="C129" s="134"/>
      <c r="D129" s="50"/>
    </row>
    <row r="130" spans="1:4" x14ac:dyDescent="0.2">
      <c r="D130" s="50"/>
    </row>
    <row r="131" spans="1:4" x14ac:dyDescent="0.2">
      <c r="A131" s="135">
        <v>5</v>
      </c>
      <c r="B131" s="136" t="s">
        <v>119</v>
      </c>
      <c r="C131" s="136" t="s">
        <v>35</v>
      </c>
      <c r="D131" s="27"/>
    </row>
    <row r="132" spans="1:4" x14ac:dyDescent="0.2">
      <c r="A132" s="20" t="s">
        <v>7</v>
      </c>
      <c r="B132" s="137" t="s">
        <v>120</v>
      </c>
      <c r="C132" s="138"/>
      <c r="D132" s="27"/>
    </row>
    <row r="133" spans="1:4" x14ac:dyDescent="0.2">
      <c r="A133" s="20" t="s">
        <v>10</v>
      </c>
      <c r="B133" s="137" t="s">
        <v>121</v>
      </c>
      <c r="C133" s="138"/>
      <c r="D133" s="27"/>
    </row>
    <row r="134" spans="1:4" x14ac:dyDescent="0.2">
      <c r="A134" s="20" t="s">
        <v>13</v>
      </c>
      <c r="B134" s="137" t="s">
        <v>122</v>
      </c>
      <c r="C134" s="139"/>
      <c r="D134" s="27"/>
    </row>
    <row r="135" spans="1:4" x14ac:dyDescent="0.2">
      <c r="A135" s="140" t="s">
        <v>15</v>
      </c>
      <c r="B135" s="137" t="s">
        <v>123</v>
      </c>
      <c r="C135" s="138"/>
      <c r="D135" s="27"/>
    </row>
    <row r="136" spans="1:4" x14ac:dyDescent="0.2">
      <c r="A136" s="140" t="s">
        <v>40</v>
      </c>
      <c r="B136" s="137" t="s">
        <v>45</v>
      </c>
      <c r="C136" s="138">
        <v>0</v>
      </c>
      <c r="D136" s="27"/>
    </row>
    <row r="137" spans="1:4" ht="16.5" x14ac:dyDescent="0.35">
      <c r="A137" s="141" t="s">
        <v>180</v>
      </c>
      <c r="B137" s="142"/>
      <c r="C137" s="101">
        <f>SUM(C132:C136)</f>
        <v>0</v>
      </c>
      <c r="D137" s="68"/>
    </row>
    <row r="138" spans="1:4" x14ac:dyDescent="0.2">
      <c r="A138" s="53"/>
      <c r="B138" s="53"/>
      <c r="C138" s="53"/>
    </row>
    <row r="139" spans="1:4" x14ac:dyDescent="0.2">
      <c r="A139" s="27"/>
      <c r="B139" s="27"/>
      <c r="C139" s="18"/>
    </row>
    <row r="140" spans="1:4" x14ac:dyDescent="0.2">
      <c r="A140" s="134" t="s">
        <v>125</v>
      </c>
      <c r="B140" s="134"/>
      <c r="C140" s="134"/>
      <c r="D140" s="134"/>
    </row>
    <row r="141" spans="1:4" x14ac:dyDescent="0.2">
      <c r="A141" s="27"/>
      <c r="B141" s="27"/>
      <c r="C141" s="18"/>
    </row>
    <row r="142" spans="1:4" x14ac:dyDescent="0.2">
      <c r="A142" s="81">
        <v>6</v>
      </c>
      <c r="B142" s="72" t="s">
        <v>126</v>
      </c>
      <c r="C142" s="72" t="s">
        <v>51</v>
      </c>
      <c r="D142" s="72" t="s">
        <v>35</v>
      </c>
    </row>
    <row r="143" spans="1:4" x14ac:dyDescent="0.2">
      <c r="A143" s="72" t="s">
        <v>7</v>
      </c>
      <c r="B143" s="73" t="s">
        <v>127</v>
      </c>
      <c r="C143" s="143">
        <v>0.03</v>
      </c>
      <c r="D143" s="144">
        <f>(C160+C161+C162+C163+C164)*C143</f>
        <v>0</v>
      </c>
    </row>
    <row r="144" spans="1:4" x14ac:dyDescent="0.2">
      <c r="A144" s="72" t="s">
        <v>10</v>
      </c>
      <c r="B144" s="73" t="s">
        <v>128</v>
      </c>
      <c r="C144" s="82">
        <v>0.05</v>
      </c>
      <c r="D144" s="144">
        <f>(C160+C161+C162+C163+C164)*C144</f>
        <v>0</v>
      </c>
    </row>
    <row r="145" spans="1:7" x14ac:dyDescent="0.2">
      <c r="A145" s="72" t="s">
        <v>13</v>
      </c>
      <c r="B145" s="73" t="s">
        <v>129</v>
      </c>
      <c r="C145" s="30" t="s">
        <v>130</v>
      </c>
      <c r="D145" s="145"/>
    </row>
    <row r="146" spans="1:7" x14ac:dyDescent="0.2">
      <c r="A146" s="72"/>
      <c r="B146" s="73" t="s">
        <v>131</v>
      </c>
      <c r="C146" s="82">
        <v>1.6500000000000001E-2</v>
      </c>
      <c r="D146" s="146">
        <f>((C165+D143+D144)/C154)*C146</f>
        <v>0</v>
      </c>
    </row>
    <row r="147" spans="1:7" x14ac:dyDescent="0.2">
      <c r="A147" s="72"/>
      <c r="B147" s="73" t="s">
        <v>132</v>
      </c>
      <c r="C147" s="82">
        <v>7.5999999999999998E-2</v>
      </c>
      <c r="D147" s="146">
        <f>((C165+D143+D144)/C154)*C147</f>
        <v>0</v>
      </c>
    </row>
    <row r="148" spans="1:7" x14ac:dyDescent="0.2">
      <c r="A148" s="72"/>
      <c r="B148" s="73" t="s">
        <v>181</v>
      </c>
      <c r="C148" s="143">
        <v>0</v>
      </c>
      <c r="D148" s="145">
        <v>0</v>
      </c>
    </row>
    <row r="149" spans="1:7" x14ac:dyDescent="0.2">
      <c r="A149" s="73"/>
      <c r="B149" s="73" t="s">
        <v>134</v>
      </c>
      <c r="C149" s="143">
        <v>0.02</v>
      </c>
      <c r="D149" s="146">
        <f>((C165+D143+D144)/C154)*C149</f>
        <v>0</v>
      </c>
    </row>
    <row r="150" spans="1:7" x14ac:dyDescent="0.2">
      <c r="A150" s="147"/>
      <c r="B150" s="148" t="s">
        <v>135</v>
      </c>
      <c r="C150" s="149">
        <v>0.1125</v>
      </c>
      <c r="D150" s="150">
        <f>SUM(D146:D149)</f>
        <v>0</v>
      </c>
      <c r="E150" s="106"/>
    </row>
    <row r="151" spans="1:7" ht="14.25" customHeight="1" x14ac:dyDescent="0.2">
      <c r="A151" s="99" t="s">
        <v>136</v>
      </c>
      <c r="B151" s="151"/>
      <c r="C151" s="100"/>
      <c r="D151" s="152">
        <f>D150+D144+D143</f>
        <v>0</v>
      </c>
      <c r="E151" s="106"/>
    </row>
    <row r="152" spans="1:7" x14ac:dyDescent="0.2">
      <c r="A152" s="53"/>
      <c r="B152" s="53"/>
      <c r="C152" s="53"/>
      <c r="D152" s="153"/>
      <c r="E152" s="154"/>
      <c r="F152" s="154"/>
      <c r="G152" s="106"/>
    </row>
    <row r="153" spans="1:7" ht="15" thickBot="1" x14ac:dyDescent="0.25">
      <c r="A153" s="155"/>
      <c r="B153" s="155"/>
      <c r="C153" s="155"/>
      <c r="D153" s="27"/>
      <c r="E153" s="154"/>
      <c r="F153" s="154"/>
      <c r="G153" s="106"/>
    </row>
    <row r="154" spans="1:7" ht="15" thickBot="1" x14ac:dyDescent="0.25">
      <c r="A154" s="156" t="s">
        <v>182</v>
      </c>
      <c r="B154" s="157"/>
      <c r="C154" s="158">
        <v>0.88749999999999996</v>
      </c>
      <c r="D154" s="27"/>
      <c r="E154" s="154"/>
      <c r="F154" s="154"/>
      <c r="G154" s="159"/>
    </row>
    <row r="155" spans="1:7" x14ac:dyDescent="0.2">
      <c r="F155" s="72"/>
    </row>
    <row r="156" spans="1:7" x14ac:dyDescent="0.2">
      <c r="F156" s="72"/>
    </row>
    <row r="157" spans="1:7" x14ac:dyDescent="0.2">
      <c r="A157" s="102" t="s">
        <v>138</v>
      </c>
      <c r="B157" s="102"/>
      <c r="C157" s="102"/>
      <c r="D157" s="131"/>
      <c r="F157" s="72"/>
    </row>
    <row r="158" spans="1:7" x14ac:dyDescent="0.2">
      <c r="F158" s="72"/>
    </row>
    <row r="159" spans="1:7" x14ac:dyDescent="0.2">
      <c r="A159" s="30"/>
      <c r="B159" s="72" t="s">
        <v>139</v>
      </c>
      <c r="C159" s="72" t="s">
        <v>35</v>
      </c>
      <c r="F159" s="72"/>
    </row>
    <row r="160" spans="1:7" x14ac:dyDescent="0.2">
      <c r="A160" s="72" t="s">
        <v>7</v>
      </c>
      <c r="B160" s="73" t="s">
        <v>140</v>
      </c>
      <c r="C160" s="98">
        <f>C43</f>
        <v>0</v>
      </c>
      <c r="F160" s="72"/>
    </row>
    <row r="161" spans="1:8" x14ac:dyDescent="0.2">
      <c r="A161" s="72" t="s">
        <v>10</v>
      </c>
      <c r="B161" s="73" t="s">
        <v>141</v>
      </c>
      <c r="C161" s="146">
        <f>C84</f>
        <v>0</v>
      </c>
      <c r="F161" s="72"/>
    </row>
    <row r="162" spans="1:8" x14ac:dyDescent="0.2">
      <c r="A162" s="72" t="s">
        <v>13</v>
      </c>
      <c r="B162" s="73" t="s">
        <v>142</v>
      </c>
      <c r="C162" s="98">
        <f>D96</f>
        <v>0</v>
      </c>
      <c r="F162" s="72"/>
    </row>
    <row r="163" spans="1:8" x14ac:dyDescent="0.2">
      <c r="A163" s="72" t="s">
        <v>15</v>
      </c>
      <c r="B163" s="73" t="s">
        <v>143</v>
      </c>
      <c r="C163" s="160">
        <f>C126</f>
        <v>0</v>
      </c>
      <c r="F163" s="72"/>
    </row>
    <row r="164" spans="1:8" x14ac:dyDescent="0.2">
      <c r="A164" s="72" t="s">
        <v>40</v>
      </c>
      <c r="B164" s="73" t="s">
        <v>144</v>
      </c>
      <c r="C164" s="98">
        <f>C137</f>
        <v>0</v>
      </c>
      <c r="F164" s="72"/>
    </row>
    <row r="165" spans="1:8" ht="14.25" customHeight="1" x14ac:dyDescent="0.2">
      <c r="A165" s="85" t="s">
        <v>183</v>
      </c>
      <c r="B165" s="86"/>
      <c r="C165" s="188">
        <f>SUM(C160:C164)</f>
        <v>0</v>
      </c>
      <c r="F165" s="72"/>
    </row>
    <row r="166" spans="1:8" x14ac:dyDescent="0.2">
      <c r="A166" s="72" t="s">
        <v>42</v>
      </c>
      <c r="B166" s="73" t="s">
        <v>146</v>
      </c>
      <c r="C166" s="160">
        <f>D151</f>
        <v>0</v>
      </c>
      <c r="F166" s="72"/>
    </row>
    <row r="167" spans="1:8" x14ac:dyDescent="0.2">
      <c r="A167" s="99" t="s">
        <v>147</v>
      </c>
      <c r="B167" s="100"/>
      <c r="C167" s="189">
        <f>C165+C166</f>
        <v>0</v>
      </c>
      <c r="F167" s="72"/>
    </row>
    <row r="168" spans="1:8" x14ac:dyDescent="0.2">
      <c r="F168" s="162"/>
    </row>
    <row r="169" spans="1:8" x14ac:dyDescent="0.2">
      <c r="A169" s="163" t="s">
        <v>148</v>
      </c>
      <c r="B169" s="163"/>
      <c r="C169" s="163"/>
      <c r="D169" s="163"/>
      <c r="E169" s="163"/>
      <c r="F169" s="163"/>
      <c r="G169" s="163"/>
      <c r="H169" s="163"/>
    </row>
    <row r="170" spans="1:8" x14ac:dyDescent="0.2">
      <c r="A170" s="68"/>
      <c r="B170" s="68"/>
      <c r="C170" s="164"/>
      <c r="D170" s="50"/>
      <c r="E170" s="165"/>
      <c r="F170" s="165"/>
    </row>
    <row r="171" spans="1:8" ht="24" x14ac:dyDescent="0.2">
      <c r="A171" s="166" t="s">
        <v>149</v>
      </c>
      <c r="B171" s="167"/>
      <c r="C171" s="168" t="s">
        <v>150</v>
      </c>
      <c r="D171" s="168" t="s">
        <v>184</v>
      </c>
      <c r="E171" s="72" t="s">
        <v>152</v>
      </c>
      <c r="F171" s="168" t="s">
        <v>153</v>
      </c>
      <c r="G171" s="169" t="s">
        <v>154</v>
      </c>
      <c r="H171" s="72" t="s">
        <v>155</v>
      </c>
    </row>
    <row r="172" spans="1:8" ht="21" customHeight="1" x14ac:dyDescent="0.2">
      <c r="A172" s="170"/>
      <c r="B172" s="171"/>
      <c r="C172" s="168"/>
      <c r="D172" s="168"/>
      <c r="E172" s="72" t="s">
        <v>156</v>
      </c>
      <c r="F172" s="168"/>
      <c r="G172" s="172"/>
      <c r="H172" s="72" t="s">
        <v>157</v>
      </c>
    </row>
    <row r="173" spans="1:8" x14ac:dyDescent="0.2">
      <c r="A173" s="72" t="s">
        <v>10</v>
      </c>
      <c r="B173" s="81" t="s">
        <v>185</v>
      </c>
      <c r="C173" s="173">
        <f>C167</f>
        <v>0</v>
      </c>
      <c r="D173" s="72">
        <v>2</v>
      </c>
      <c r="E173" s="173">
        <f>C173*D173</f>
        <v>0</v>
      </c>
      <c r="F173" s="72"/>
      <c r="G173" s="174">
        <f>C19</f>
        <v>0</v>
      </c>
      <c r="H173" s="175">
        <f>ROUND(E173*G173,2)</f>
        <v>0</v>
      </c>
    </row>
    <row r="174" spans="1:8" ht="24" customHeight="1" x14ac:dyDescent="0.2">
      <c r="A174" s="176" t="s">
        <v>186</v>
      </c>
      <c r="B174" s="177"/>
      <c r="C174" s="178"/>
      <c r="D174" s="178"/>
      <c r="E174" s="178"/>
      <c r="F174" s="178"/>
      <c r="G174" s="178"/>
      <c r="H174" s="179"/>
    </row>
    <row r="175" spans="1:8" x14ac:dyDescent="0.2">
      <c r="A175" s="180"/>
      <c r="B175" s="180"/>
      <c r="C175" s="180"/>
      <c r="D175" s="180"/>
      <c r="E175" s="180"/>
      <c r="F175" s="180"/>
      <c r="G175" s="180"/>
      <c r="H175" s="180"/>
    </row>
    <row r="176" spans="1:8" x14ac:dyDescent="0.2">
      <c r="A176" s="102" t="s">
        <v>160</v>
      </c>
      <c r="B176" s="102"/>
      <c r="C176" s="102"/>
      <c r="D176" s="50"/>
      <c r="E176" s="165"/>
      <c r="F176" s="165"/>
    </row>
    <row r="178" spans="1:3" x14ac:dyDescent="0.2">
      <c r="A178" s="181" t="s">
        <v>161</v>
      </c>
      <c r="B178" s="182"/>
      <c r="C178" s="183"/>
    </row>
    <row r="179" spans="1:3" x14ac:dyDescent="0.2">
      <c r="A179" s="73"/>
      <c r="B179" s="116" t="s">
        <v>162</v>
      </c>
      <c r="C179" s="72" t="s">
        <v>163</v>
      </c>
    </row>
    <row r="180" spans="1:3" x14ac:dyDescent="0.2">
      <c r="A180" s="72" t="s">
        <v>10</v>
      </c>
      <c r="B180" s="73" t="s">
        <v>164</v>
      </c>
      <c r="C180" s="160">
        <f>H173</f>
        <v>0</v>
      </c>
    </row>
    <row r="181" spans="1:3" ht="24" x14ac:dyDescent="0.2">
      <c r="A181" s="72" t="s">
        <v>13</v>
      </c>
      <c r="B181" s="73" t="s">
        <v>187</v>
      </c>
      <c r="C181" s="184">
        <f>C180*12</f>
        <v>0</v>
      </c>
    </row>
    <row r="182" spans="1:3" x14ac:dyDescent="0.2">
      <c r="A182" s="190"/>
      <c r="B182" s="190"/>
      <c r="C182" s="191"/>
    </row>
    <row r="184" spans="1:3" x14ac:dyDescent="0.2">
      <c r="A184" s="192"/>
      <c r="B184" s="192"/>
      <c r="C184" s="192"/>
    </row>
  </sheetData>
  <mergeCells count="56">
    <mergeCell ref="A174:B174"/>
    <mergeCell ref="C174:H174"/>
    <mergeCell ref="A176:C176"/>
    <mergeCell ref="A178:C178"/>
    <mergeCell ref="A182:B182"/>
    <mergeCell ref="A157:C157"/>
    <mergeCell ref="A165:B165"/>
    <mergeCell ref="A167:B167"/>
    <mergeCell ref="A169:H169"/>
    <mergeCell ref="A171:B172"/>
    <mergeCell ref="C171:C172"/>
    <mergeCell ref="D171:D172"/>
    <mergeCell ref="F171:F172"/>
    <mergeCell ref="G171:G172"/>
    <mergeCell ref="A138:C138"/>
    <mergeCell ref="A140:D140"/>
    <mergeCell ref="A151:C151"/>
    <mergeCell ref="A152:C152"/>
    <mergeCell ref="A153:C153"/>
    <mergeCell ref="A154:B154"/>
    <mergeCell ref="A116:D116"/>
    <mergeCell ref="A119:C119"/>
    <mergeCell ref="A122:C122"/>
    <mergeCell ref="A126:B126"/>
    <mergeCell ref="A129:C129"/>
    <mergeCell ref="A137:B137"/>
    <mergeCell ref="A96:B96"/>
    <mergeCell ref="A99:D99"/>
    <mergeCell ref="A101:D101"/>
    <mergeCell ref="A109:B109"/>
    <mergeCell ref="A111:B111"/>
    <mergeCell ref="A113:B113"/>
    <mergeCell ref="A65:B65"/>
    <mergeCell ref="A68:C68"/>
    <mergeCell ref="A76:B76"/>
    <mergeCell ref="A79:C79"/>
    <mergeCell ref="A84:B84"/>
    <mergeCell ref="A87:D87"/>
    <mergeCell ref="A33:C33"/>
    <mergeCell ref="A43:B43"/>
    <mergeCell ref="A46:D46"/>
    <mergeCell ref="A48:D48"/>
    <mergeCell ref="A52:B52"/>
    <mergeCell ref="A55:D55"/>
    <mergeCell ref="A11:C11"/>
    <mergeCell ref="A19:B19"/>
    <mergeCell ref="A20:C20"/>
    <mergeCell ref="A21:C21"/>
    <mergeCell ref="A25:C25"/>
    <mergeCell ref="A31:C31"/>
    <mergeCell ref="A1:D1"/>
    <mergeCell ref="A3:D3"/>
    <mergeCell ref="A5:D5"/>
    <mergeCell ref="A7:B7"/>
    <mergeCell ref="A8:B8"/>
    <mergeCell ref="A9:B9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1"/>
  <sheetViews>
    <sheetView topLeftCell="A160" zoomScale="170" zoomScaleNormal="170" workbookViewId="0">
      <selection activeCell="D132" sqref="D132"/>
    </sheetView>
  </sheetViews>
  <sheetFormatPr defaultRowHeight="14.25" x14ac:dyDescent="0.2"/>
  <cols>
    <col min="1" max="1" width="17.28515625" style="2" customWidth="1"/>
    <col min="2" max="2" width="58.28515625" style="2" customWidth="1"/>
    <col min="3" max="3" width="20.7109375" style="2" customWidth="1"/>
    <col min="4" max="4" width="16.28515625" style="2" bestFit="1" customWidth="1"/>
    <col min="5" max="5" width="13.28515625" style="2" bestFit="1" customWidth="1"/>
    <col min="6" max="6" width="16" style="2" hidden="1" customWidth="1"/>
    <col min="7" max="7" width="11.28515625" style="2" bestFit="1" customWidth="1"/>
    <col min="8" max="8" width="16" style="2" bestFit="1" customWidth="1"/>
    <col min="9" max="16384" width="9.140625" style="54"/>
  </cols>
  <sheetData>
    <row r="1" spans="1:4" x14ac:dyDescent="0.2">
      <c r="A1" s="1" t="s">
        <v>166</v>
      </c>
      <c r="B1" s="1"/>
      <c r="C1" s="1"/>
      <c r="D1" s="1"/>
    </row>
    <row r="2" spans="1:4" x14ac:dyDescent="0.2">
      <c r="A2" s="3"/>
      <c r="B2" s="3"/>
      <c r="C2" s="3"/>
      <c r="D2" s="4"/>
    </row>
    <row r="3" spans="1:4" x14ac:dyDescent="0.2">
      <c r="A3" s="5" t="s">
        <v>1</v>
      </c>
      <c r="B3" s="5"/>
      <c r="C3" s="5"/>
      <c r="D3" s="5"/>
    </row>
    <row r="4" spans="1:4" x14ac:dyDescent="0.2">
      <c r="A4" s="6"/>
      <c r="B4" s="6"/>
      <c r="C4" s="6"/>
      <c r="D4" s="7"/>
    </row>
    <row r="5" spans="1:4" x14ac:dyDescent="0.2">
      <c r="A5" s="8" t="s">
        <v>2</v>
      </c>
      <c r="B5" s="8"/>
      <c r="C5" s="8"/>
      <c r="D5" s="8"/>
    </row>
    <row r="6" spans="1:4" x14ac:dyDescent="0.2">
      <c r="A6" s="9"/>
      <c r="B6" s="9"/>
      <c r="C6" s="10"/>
      <c r="D6" s="9"/>
    </row>
    <row r="7" spans="1:4" x14ac:dyDescent="0.2">
      <c r="A7" s="11" t="s">
        <v>3</v>
      </c>
      <c r="B7" s="12"/>
      <c r="C7" s="13"/>
      <c r="D7" s="9"/>
    </row>
    <row r="8" spans="1:4" x14ac:dyDescent="0.2">
      <c r="A8" s="11" t="s">
        <v>4</v>
      </c>
      <c r="B8" s="12"/>
      <c r="C8" s="14"/>
      <c r="D8" s="15"/>
    </row>
    <row r="9" spans="1:4" x14ac:dyDescent="0.2">
      <c r="A9" s="11" t="s">
        <v>5</v>
      </c>
      <c r="B9" s="12"/>
      <c r="C9" s="16"/>
      <c r="D9" s="15"/>
    </row>
    <row r="10" spans="1:4" x14ac:dyDescent="0.2">
      <c r="A10" s="17"/>
      <c r="B10" s="17"/>
      <c r="C10" s="18"/>
    </row>
    <row r="11" spans="1:4" x14ac:dyDescent="0.2">
      <c r="A11" s="19" t="s">
        <v>6</v>
      </c>
      <c r="B11" s="19"/>
      <c r="C11" s="19"/>
    </row>
    <row r="12" spans="1:4" x14ac:dyDescent="0.2">
      <c r="A12" s="20" t="s">
        <v>7</v>
      </c>
      <c r="B12" s="21" t="s">
        <v>8</v>
      </c>
      <c r="C12" s="22" t="s">
        <v>9</v>
      </c>
    </row>
    <row r="13" spans="1:4" x14ac:dyDescent="0.2">
      <c r="A13" s="20" t="s">
        <v>10</v>
      </c>
      <c r="B13" s="21" t="s">
        <v>11</v>
      </c>
      <c r="C13" s="20" t="s">
        <v>12</v>
      </c>
    </row>
    <row r="14" spans="1:4" x14ac:dyDescent="0.2">
      <c r="A14" s="20" t="s">
        <v>13</v>
      </c>
      <c r="B14" s="21" t="s">
        <v>169</v>
      </c>
      <c r="C14" s="25">
        <v>2026</v>
      </c>
    </row>
    <row r="15" spans="1:4" x14ac:dyDescent="0.2">
      <c r="A15" s="20" t="s">
        <v>15</v>
      </c>
      <c r="B15" s="21" t="s">
        <v>16</v>
      </c>
      <c r="C15" s="26">
        <v>12</v>
      </c>
    </row>
    <row r="16" spans="1:4" x14ac:dyDescent="0.2">
      <c r="A16" s="18"/>
      <c r="B16" s="27"/>
      <c r="C16" s="18"/>
    </row>
    <row r="17" spans="1:7" ht="24" x14ac:dyDescent="0.2">
      <c r="A17" s="28" t="s">
        <v>17</v>
      </c>
      <c r="B17" s="28" t="s">
        <v>18</v>
      </c>
      <c r="C17" s="28" t="s">
        <v>19</v>
      </c>
    </row>
    <row r="18" spans="1:7" x14ac:dyDescent="0.2">
      <c r="A18" s="29" t="s">
        <v>20</v>
      </c>
      <c r="B18" s="30" t="s">
        <v>198</v>
      </c>
      <c r="C18" s="31"/>
    </row>
    <row r="19" spans="1:7" x14ac:dyDescent="0.2">
      <c r="A19" s="32" t="s">
        <v>22</v>
      </c>
      <c r="B19" s="33"/>
      <c r="C19" s="34">
        <f>SUM(C18:C18)</f>
        <v>0</v>
      </c>
    </row>
    <row r="20" spans="1:7" x14ac:dyDescent="0.2">
      <c r="A20" s="35"/>
      <c r="B20" s="35"/>
      <c r="C20" s="35"/>
    </row>
    <row r="21" spans="1:7" x14ac:dyDescent="0.2">
      <c r="A21" s="36" t="s">
        <v>171</v>
      </c>
      <c r="B21" s="36"/>
      <c r="C21" s="36"/>
    </row>
    <row r="22" spans="1:7" ht="60" x14ac:dyDescent="0.2">
      <c r="A22" s="37" t="s">
        <v>17</v>
      </c>
      <c r="B22" s="37" t="s">
        <v>18</v>
      </c>
      <c r="C22" s="28" t="s">
        <v>199</v>
      </c>
    </row>
    <row r="23" spans="1:7" x14ac:dyDescent="0.2">
      <c r="A23" s="38" t="s">
        <v>200</v>
      </c>
      <c r="B23" s="39" t="s">
        <v>201</v>
      </c>
      <c r="C23" s="40">
        <f>C19*2</f>
        <v>0</v>
      </c>
    </row>
    <row r="24" spans="1:7" x14ac:dyDescent="0.2">
      <c r="A24" s="41"/>
      <c r="B24" s="41"/>
      <c r="C24" s="41"/>
    </row>
    <row r="25" spans="1:7" x14ac:dyDescent="0.2">
      <c r="A25" s="42" t="s">
        <v>26</v>
      </c>
      <c r="B25" s="19"/>
      <c r="C25" s="43"/>
    </row>
    <row r="26" spans="1:7" x14ac:dyDescent="0.2">
      <c r="A26" s="44">
        <v>1</v>
      </c>
      <c r="B26" s="45" t="s">
        <v>27</v>
      </c>
      <c r="C26" s="38" t="s">
        <v>2</v>
      </c>
    </row>
    <row r="27" spans="1:7" x14ac:dyDescent="0.2">
      <c r="A27" s="44">
        <v>2</v>
      </c>
      <c r="B27" s="45" t="s">
        <v>28</v>
      </c>
      <c r="C27" s="46" t="s">
        <v>29</v>
      </c>
      <c r="G27" s="47"/>
    </row>
    <row r="28" spans="1:7" x14ac:dyDescent="0.2">
      <c r="A28" s="44">
        <v>3</v>
      </c>
      <c r="B28" s="48" t="s">
        <v>30</v>
      </c>
      <c r="C28" s="49"/>
      <c r="D28" s="50"/>
    </row>
    <row r="29" spans="1:7" x14ac:dyDescent="0.2">
      <c r="A29" s="44">
        <v>4</v>
      </c>
      <c r="B29" s="45" t="s">
        <v>31</v>
      </c>
      <c r="C29" s="185" t="s">
        <v>173</v>
      </c>
      <c r="D29" s="50"/>
    </row>
    <row r="30" spans="1:7" x14ac:dyDescent="0.2">
      <c r="A30" s="44">
        <v>5</v>
      </c>
      <c r="B30" s="45" t="s">
        <v>32</v>
      </c>
      <c r="C30" s="51"/>
      <c r="D30" s="52"/>
    </row>
    <row r="31" spans="1:7" x14ac:dyDescent="0.2">
      <c r="A31" s="53"/>
      <c r="B31" s="53"/>
      <c r="C31" s="53"/>
      <c r="D31" s="52"/>
    </row>
    <row r="32" spans="1:7" x14ac:dyDescent="0.2">
      <c r="A32" s="18"/>
      <c r="B32" s="27"/>
      <c r="C32" s="18"/>
      <c r="D32" s="50"/>
    </row>
    <row r="33" spans="1:8" x14ac:dyDescent="0.2">
      <c r="A33" s="19" t="s">
        <v>33</v>
      </c>
      <c r="B33" s="19"/>
      <c r="C33" s="19"/>
      <c r="D33" s="50"/>
    </row>
    <row r="34" spans="1:8" s="58" customFormat="1" x14ac:dyDescent="0.2">
      <c r="A34" s="55"/>
      <c r="B34" s="55"/>
      <c r="C34" s="55"/>
      <c r="D34" s="56"/>
      <c r="E34" s="57"/>
      <c r="F34" s="57"/>
      <c r="G34" s="57"/>
      <c r="H34" s="57"/>
    </row>
    <row r="35" spans="1:8" x14ac:dyDescent="0.2">
      <c r="A35" s="59">
        <v>1</v>
      </c>
      <c r="B35" s="38" t="s">
        <v>34</v>
      </c>
      <c r="C35" s="38" t="s">
        <v>35</v>
      </c>
      <c r="D35" s="50"/>
    </row>
    <row r="36" spans="1:8" x14ac:dyDescent="0.2">
      <c r="A36" s="38" t="s">
        <v>7</v>
      </c>
      <c r="B36" s="48" t="s">
        <v>174</v>
      </c>
      <c r="C36" s="186">
        <f>C28</f>
        <v>0</v>
      </c>
      <c r="D36" s="50"/>
    </row>
    <row r="37" spans="1:8" x14ac:dyDescent="0.2">
      <c r="A37" s="38" t="s">
        <v>10</v>
      </c>
      <c r="B37" s="48" t="s">
        <v>175</v>
      </c>
      <c r="C37" s="49">
        <f>C36*30%</f>
        <v>0</v>
      </c>
      <c r="D37" s="50"/>
    </row>
    <row r="38" spans="1:8" x14ac:dyDescent="0.2">
      <c r="A38" s="38" t="s">
        <v>13</v>
      </c>
      <c r="B38" s="48" t="s">
        <v>38</v>
      </c>
      <c r="C38" s="49">
        <v>0</v>
      </c>
      <c r="D38" s="50"/>
    </row>
    <row r="39" spans="1:8" x14ac:dyDescent="0.2">
      <c r="A39" s="38" t="s">
        <v>15</v>
      </c>
      <c r="B39" s="48" t="s">
        <v>192</v>
      </c>
      <c r="C39" s="63">
        <f>(C36+C37+C41)/220*20%*7*15.22</f>
        <v>0</v>
      </c>
      <c r="D39" s="50"/>
    </row>
    <row r="40" spans="1:8" x14ac:dyDescent="0.2">
      <c r="A40" s="38" t="s">
        <v>40</v>
      </c>
      <c r="B40" s="48" t="s">
        <v>41</v>
      </c>
      <c r="C40" s="63">
        <v>0</v>
      </c>
      <c r="D40" s="62"/>
    </row>
    <row r="41" spans="1:8" x14ac:dyDescent="0.2">
      <c r="A41" s="38" t="s">
        <v>42</v>
      </c>
      <c r="B41" s="48" t="s">
        <v>177</v>
      </c>
      <c r="C41" s="63">
        <v>0</v>
      </c>
      <c r="D41" s="62"/>
    </row>
    <row r="42" spans="1:8" x14ac:dyDescent="0.2">
      <c r="A42" s="38" t="s">
        <v>44</v>
      </c>
      <c r="B42" s="48" t="s">
        <v>45</v>
      </c>
      <c r="C42" s="63">
        <v>0</v>
      </c>
    </row>
    <row r="43" spans="1:8" ht="14.25" customHeight="1" x14ac:dyDescent="0.2">
      <c r="A43" s="64" t="s">
        <v>46</v>
      </c>
      <c r="B43" s="65"/>
      <c r="C43" s="66">
        <f>SUM(C36:C42)</f>
        <v>0</v>
      </c>
      <c r="D43" s="50"/>
    </row>
    <row r="44" spans="1:8" x14ac:dyDescent="0.2">
      <c r="A44" s="27"/>
      <c r="B44" s="27"/>
      <c r="C44" s="18"/>
      <c r="D44" s="50"/>
    </row>
    <row r="45" spans="1:8" x14ac:dyDescent="0.2">
      <c r="A45" s="27"/>
      <c r="B45" s="27"/>
      <c r="C45" s="18"/>
      <c r="D45" s="50"/>
    </row>
    <row r="46" spans="1:8" x14ac:dyDescent="0.2">
      <c r="A46" s="67" t="s">
        <v>47</v>
      </c>
      <c r="B46" s="67"/>
      <c r="C46" s="67"/>
      <c r="D46" s="67"/>
    </row>
    <row r="47" spans="1:8" x14ac:dyDescent="0.2">
      <c r="A47" s="68"/>
      <c r="B47" s="69"/>
      <c r="C47" s="69"/>
      <c r="D47" s="50"/>
    </row>
    <row r="48" spans="1:8" x14ac:dyDescent="0.2">
      <c r="A48" s="70" t="s">
        <v>48</v>
      </c>
      <c r="B48" s="70"/>
      <c r="C48" s="70"/>
      <c r="D48" s="70"/>
    </row>
    <row r="49" spans="1:8" x14ac:dyDescent="0.2">
      <c r="A49" s="71" t="s">
        <v>49</v>
      </c>
      <c r="B49" s="44" t="s">
        <v>50</v>
      </c>
      <c r="C49" s="72" t="s">
        <v>51</v>
      </c>
      <c r="D49" s="44" t="s">
        <v>35</v>
      </c>
    </row>
    <row r="50" spans="1:8" x14ac:dyDescent="0.2">
      <c r="A50" s="44" t="s">
        <v>7</v>
      </c>
      <c r="B50" s="73" t="s">
        <v>52</v>
      </c>
      <c r="C50" s="74">
        <v>8.3299999999999999E-2</v>
      </c>
      <c r="D50" s="63">
        <f>C50*C28</f>
        <v>0</v>
      </c>
    </row>
    <row r="51" spans="1:8" x14ac:dyDescent="0.2">
      <c r="A51" s="44" t="s">
        <v>10</v>
      </c>
      <c r="B51" s="73" t="s">
        <v>53</v>
      </c>
      <c r="C51" s="74">
        <v>2.7799999999999998E-2</v>
      </c>
      <c r="D51" s="63">
        <f>C51*C28</f>
        <v>0</v>
      </c>
    </row>
    <row r="52" spans="1:8" x14ac:dyDescent="0.2">
      <c r="A52" s="76" t="s">
        <v>54</v>
      </c>
      <c r="B52" s="77"/>
      <c r="C52" s="78">
        <f>SUM(C50:C51)</f>
        <v>0.1111</v>
      </c>
      <c r="D52" s="79">
        <f>SUM(D50:D51)</f>
        <v>0</v>
      </c>
    </row>
    <row r="53" spans="1:8" x14ac:dyDescent="0.2">
      <c r="A53" s="68"/>
      <c r="B53" s="68"/>
      <c r="C53" s="68"/>
      <c r="D53" s="50"/>
    </row>
    <row r="54" spans="1:8" x14ac:dyDescent="0.2">
      <c r="A54" s="68"/>
      <c r="B54" s="68"/>
      <c r="C54" s="68"/>
      <c r="D54" s="50"/>
    </row>
    <row r="55" spans="1:8" x14ac:dyDescent="0.2">
      <c r="A55" s="80" t="s">
        <v>55</v>
      </c>
      <c r="B55" s="80"/>
      <c r="C55" s="80"/>
      <c r="D55" s="80"/>
    </row>
    <row r="56" spans="1:8" x14ac:dyDescent="0.2">
      <c r="A56" s="81" t="s">
        <v>56</v>
      </c>
      <c r="B56" s="72" t="s">
        <v>57</v>
      </c>
      <c r="C56" s="72" t="s">
        <v>51</v>
      </c>
      <c r="D56" s="72" t="s">
        <v>35</v>
      </c>
      <c r="H56" s="61"/>
    </row>
    <row r="57" spans="1:8" x14ac:dyDescent="0.2">
      <c r="A57" s="72" t="s">
        <v>7</v>
      </c>
      <c r="B57" s="73" t="s">
        <v>58</v>
      </c>
      <c r="C57" s="82">
        <v>0.2</v>
      </c>
      <c r="D57" s="63">
        <f>C57*C43</f>
        <v>0</v>
      </c>
    </row>
    <row r="58" spans="1:8" x14ac:dyDescent="0.2">
      <c r="A58" s="72" t="s">
        <v>10</v>
      </c>
      <c r="B58" s="73" t="s">
        <v>59</v>
      </c>
      <c r="C58" s="82">
        <v>2.5000000000000001E-2</v>
      </c>
      <c r="D58" s="63">
        <f>C58*C43</f>
        <v>0</v>
      </c>
    </row>
    <row r="59" spans="1:8" x14ac:dyDescent="0.2">
      <c r="A59" s="72" t="s">
        <v>13</v>
      </c>
      <c r="B59" s="73" t="s">
        <v>60</v>
      </c>
      <c r="C59" s="84">
        <v>0.03</v>
      </c>
      <c r="D59" s="63">
        <f>C59*C43</f>
        <v>0</v>
      </c>
    </row>
    <row r="60" spans="1:8" x14ac:dyDescent="0.2">
      <c r="A60" s="72" t="s">
        <v>15</v>
      </c>
      <c r="B60" s="73" t="s">
        <v>61</v>
      </c>
      <c r="C60" s="82">
        <v>1.4999999999999999E-2</v>
      </c>
      <c r="D60" s="63">
        <f>C60*C43</f>
        <v>0</v>
      </c>
    </row>
    <row r="61" spans="1:8" x14ac:dyDescent="0.2">
      <c r="A61" s="72" t="s">
        <v>40</v>
      </c>
      <c r="B61" s="73" t="s">
        <v>62</v>
      </c>
      <c r="C61" s="82">
        <v>0.01</v>
      </c>
      <c r="D61" s="63">
        <f>C61*C43</f>
        <v>0</v>
      </c>
    </row>
    <row r="62" spans="1:8" x14ac:dyDescent="0.2">
      <c r="A62" s="72" t="s">
        <v>42</v>
      </c>
      <c r="B62" s="73" t="s">
        <v>63</v>
      </c>
      <c r="C62" s="82">
        <v>6.0000000000000001E-3</v>
      </c>
      <c r="D62" s="63">
        <f>C62*C43</f>
        <v>0</v>
      </c>
    </row>
    <row r="63" spans="1:8" x14ac:dyDescent="0.2">
      <c r="A63" s="72" t="s">
        <v>44</v>
      </c>
      <c r="B63" s="73" t="s">
        <v>64</v>
      </c>
      <c r="C63" s="82">
        <v>2E-3</v>
      </c>
      <c r="D63" s="63">
        <f>C63*C43</f>
        <v>0</v>
      </c>
    </row>
    <row r="64" spans="1:8" x14ac:dyDescent="0.2">
      <c r="A64" s="72" t="s">
        <v>65</v>
      </c>
      <c r="B64" s="73" t="s">
        <v>66</v>
      </c>
      <c r="C64" s="82">
        <v>0.08</v>
      </c>
      <c r="D64" s="63">
        <f>C64*C43</f>
        <v>0</v>
      </c>
    </row>
    <row r="65" spans="1:5" x14ac:dyDescent="0.2">
      <c r="A65" s="85" t="s">
        <v>67</v>
      </c>
      <c r="B65" s="86"/>
      <c r="C65" s="87">
        <f>SUM(C57:C64)</f>
        <v>0.36800000000000005</v>
      </c>
      <c r="D65" s="79">
        <f>SUM(D57:D64)</f>
        <v>0</v>
      </c>
    </row>
    <row r="66" spans="1:5" x14ac:dyDescent="0.2">
      <c r="A66" s="68"/>
      <c r="B66" s="68"/>
      <c r="C66" s="68"/>
      <c r="D66" s="50"/>
    </row>
    <row r="67" spans="1:5" x14ac:dyDescent="0.2">
      <c r="A67" s="68"/>
      <c r="B67" s="68"/>
      <c r="C67" s="68"/>
      <c r="D67" s="50"/>
    </row>
    <row r="68" spans="1:5" x14ac:dyDescent="0.2">
      <c r="A68" s="80" t="s">
        <v>68</v>
      </c>
      <c r="B68" s="80"/>
      <c r="C68" s="80"/>
      <c r="D68" s="50"/>
    </row>
    <row r="69" spans="1:5" x14ac:dyDescent="0.2">
      <c r="A69" s="59" t="s">
        <v>69</v>
      </c>
      <c r="B69" s="38" t="s">
        <v>70</v>
      </c>
      <c r="C69" s="38" t="s">
        <v>35</v>
      </c>
      <c r="D69" s="50"/>
    </row>
    <row r="70" spans="1:5" x14ac:dyDescent="0.2">
      <c r="A70" s="38" t="s">
        <v>7</v>
      </c>
      <c r="B70" s="73" t="s">
        <v>71</v>
      </c>
      <c r="C70" s="89"/>
      <c r="D70" s="50"/>
    </row>
    <row r="71" spans="1:5" x14ac:dyDescent="0.2">
      <c r="A71" s="38" t="s">
        <v>10</v>
      </c>
      <c r="B71" s="73" t="s">
        <v>72</v>
      </c>
      <c r="C71" s="90"/>
      <c r="D71" s="50"/>
      <c r="E71" s="91"/>
    </row>
    <row r="72" spans="1:5" x14ac:dyDescent="0.2">
      <c r="A72" s="38" t="s">
        <v>13</v>
      </c>
      <c r="B72" s="73" t="s">
        <v>73</v>
      </c>
      <c r="C72" s="49"/>
      <c r="D72" s="50"/>
      <c r="E72" s="91"/>
    </row>
    <row r="73" spans="1:5" x14ac:dyDescent="0.2">
      <c r="A73" s="38" t="s">
        <v>15</v>
      </c>
      <c r="B73" s="73" t="s">
        <v>74</v>
      </c>
      <c r="C73" s="49"/>
      <c r="D73" s="50"/>
      <c r="E73" s="91"/>
    </row>
    <row r="74" spans="1:5" x14ac:dyDescent="0.2">
      <c r="A74" s="38" t="s">
        <v>75</v>
      </c>
      <c r="B74" s="73" t="s">
        <v>76</v>
      </c>
      <c r="C74" s="49"/>
      <c r="D74" s="50"/>
      <c r="E74" s="91"/>
    </row>
    <row r="75" spans="1:5" x14ac:dyDescent="0.2">
      <c r="A75" s="93" t="s">
        <v>42</v>
      </c>
      <c r="B75" s="94" t="s">
        <v>78</v>
      </c>
      <c r="C75" s="49"/>
      <c r="D75" s="50"/>
    </row>
    <row r="76" spans="1:5" x14ac:dyDescent="0.2">
      <c r="A76" s="76" t="s">
        <v>79</v>
      </c>
      <c r="B76" s="77" t="s">
        <v>80</v>
      </c>
      <c r="C76" s="79">
        <f>SUM(C70:C75)</f>
        <v>0</v>
      </c>
      <c r="D76" s="96"/>
    </row>
    <row r="77" spans="1:5" x14ac:dyDescent="0.2">
      <c r="A77" s="27"/>
      <c r="B77" s="27"/>
      <c r="C77" s="18"/>
      <c r="D77" s="50"/>
    </row>
    <row r="78" spans="1:5" x14ac:dyDescent="0.2">
      <c r="A78" s="27"/>
      <c r="B78" s="27"/>
      <c r="C78" s="18"/>
      <c r="D78" s="50"/>
    </row>
    <row r="79" spans="1:5" x14ac:dyDescent="0.2">
      <c r="A79" s="97" t="s">
        <v>81</v>
      </c>
      <c r="B79" s="97"/>
      <c r="C79" s="97"/>
      <c r="D79" s="50"/>
    </row>
    <row r="80" spans="1:5" x14ac:dyDescent="0.2">
      <c r="A80" s="81">
        <v>2</v>
      </c>
      <c r="B80" s="72" t="s">
        <v>82</v>
      </c>
      <c r="C80" s="72" t="s">
        <v>35</v>
      </c>
      <c r="D80" s="50"/>
    </row>
    <row r="81" spans="1:5" x14ac:dyDescent="0.2">
      <c r="A81" s="72" t="s">
        <v>49</v>
      </c>
      <c r="B81" s="73" t="s">
        <v>50</v>
      </c>
      <c r="C81" s="49">
        <f>D52</f>
        <v>0</v>
      </c>
      <c r="D81" s="50"/>
    </row>
    <row r="82" spans="1:5" x14ac:dyDescent="0.2">
      <c r="A82" s="72" t="s">
        <v>56</v>
      </c>
      <c r="B82" s="73" t="s">
        <v>57</v>
      </c>
      <c r="C82" s="49">
        <f>D65</f>
        <v>0</v>
      </c>
      <c r="D82" s="50"/>
    </row>
    <row r="83" spans="1:5" x14ac:dyDescent="0.2">
      <c r="A83" s="72" t="s">
        <v>69</v>
      </c>
      <c r="B83" s="73" t="s">
        <v>70</v>
      </c>
      <c r="C83" s="98">
        <f>C76</f>
        <v>0</v>
      </c>
      <c r="D83" s="50"/>
    </row>
    <row r="84" spans="1:5" x14ac:dyDescent="0.2">
      <c r="A84" s="99" t="s">
        <v>83</v>
      </c>
      <c r="B84" s="100"/>
      <c r="C84" s="66">
        <f>SUM(C81:C83)</f>
        <v>0</v>
      </c>
      <c r="D84" s="50"/>
    </row>
    <row r="85" spans="1:5" x14ac:dyDescent="0.2">
      <c r="A85" s="27"/>
      <c r="B85" s="27"/>
      <c r="C85" s="18"/>
      <c r="D85" s="50"/>
    </row>
    <row r="86" spans="1:5" x14ac:dyDescent="0.2">
      <c r="A86" s="27"/>
      <c r="B86" s="27"/>
      <c r="C86" s="18"/>
      <c r="D86" s="50"/>
    </row>
    <row r="87" spans="1:5" x14ac:dyDescent="0.2">
      <c r="A87" s="102" t="s">
        <v>84</v>
      </c>
      <c r="B87" s="102"/>
      <c r="C87" s="102"/>
      <c r="D87" s="102"/>
    </row>
    <row r="88" spans="1:5" x14ac:dyDescent="0.2">
      <c r="A88" s="69"/>
      <c r="B88" s="69"/>
      <c r="C88" s="69"/>
      <c r="D88" s="103"/>
    </row>
    <row r="89" spans="1:5" x14ac:dyDescent="0.2">
      <c r="A89" s="81">
        <v>3</v>
      </c>
      <c r="B89" s="72" t="s">
        <v>85</v>
      </c>
      <c r="C89" s="72" t="s">
        <v>51</v>
      </c>
      <c r="D89" s="72" t="s">
        <v>35</v>
      </c>
    </row>
    <row r="90" spans="1:5" x14ac:dyDescent="0.2">
      <c r="A90" s="72" t="s">
        <v>7</v>
      </c>
      <c r="B90" s="73" t="s">
        <v>86</v>
      </c>
      <c r="C90" s="104">
        <v>4.1999999999999997E-3</v>
      </c>
      <c r="D90" s="105">
        <f>(C43+C81+C83)*C90</f>
        <v>0</v>
      </c>
      <c r="E90" s="106"/>
    </row>
    <row r="91" spans="1:5" x14ac:dyDescent="0.2">
      <c r="A91" s="72" t="s">
        <v>10</v>
      </c>
      <c r="B91" s="73" t="s">
        <v>87</v>
      </c>
      <c r="C91" s="107">
        <f>8%*C90</f>
        <v>3.3599999999999998E-4</v>
      </c>
      <c r="D91" s="108">
        <f>C91*C43</f>
        <v>0</v>
      </c>
    </row>
    <row r="92" spans="1:5" x14ac:dyDescent="0.2">
      <c r="A92" s="72" t="s">
        <v>13</v>
      </c>
      <c r="B92" s="73" t="s">
        <v>88</v>
      </c>
      <c r="C92" s="109">
        <f>(1+2/12+(1/3*1/12))*0.08*0.4*0.9</f>
        <v>3.4400000000000007E-2</v>
      </c>
      <c r="D92" s="108">
        <f>C92*C43</f>
        <v>0</v>
      </c>
    </row>
    <row r="93" spans="1:5" ht="24" x14ac:dyDescent="0.2">
      <c r="A93" s="72" t="s">
        <v>15</v>
      </c>
      <c r="B93" s="73" t="s">
        <v>89</v>
      </c>
      <c r="C93" s="110">
        <f>(1/30/12)*7</f>
        <v>1.9444444444444445E-2</v>
      </c>
      <c r="D93" s="105">
        <f>(C43+C84)*C93</f>
        <v>0</v>
      </c>
      <c r="E93" s="106"/>
    </row>
    <row r="94" spans="1:5" x14ac:dyDescent="0.2">
      <c r="A94" s="72" t="s">
        <v>40</v>
      </c>
      <c r="B94" s="73" t="s">
        <v>90</v>
      </c>
      <c r="C94" s="111">
        <f>(C93*C65)</f>
        <v>7.1555555555555565E-3</v>
      </c>
      <c r="D94" s="112">
        <f>C94*C43</f>
        <v>0</v>
      </c>
    </row>
    <row r="95" spans="1:5" x14ac:dyDescent="0.2">
      <c r="A95" s="72" t="s">
        <v>42</v>
      </c>
      <c r="B95" s="73" t="s">
        <v>91</v>
      </c>
      <c r="C95" s="113">
        <f>0.0194*0.08*0.4</f>
        <v>6.2080000000000002E-4</v>
      </c>
      <c r="D95" s="108">
        <f>C95*C43</f>
        <v>0</v>
      </c>
    </row>
    <row r="96" spans="1:5" x14ac:dyDescent="0.2">
      <c r="A96" s="99" t="s">
        <v>92</v>
      </c>
      <c r="B96" s="100"/>
      <c r="C96" s="114"/>
      <c r="D96" s="115">
        <f>SUM(D90:D95)</f>
        <v>0</v>
      </c>
    </row>
    <row r="97" spans="1:8" x14ac:dyDescent="0.2">
      <c r="A97" s="69"/>
      <c r="B97" s="69"/>
      <c r="C97" s="69"/>
      <c r="D97" s="50"/>
    </row>
    <row r="98" spans="1:8" x14ac:dyDescent="0.2">
      <c r="A98" s="69"/>
      <c r="B98" s="69"/>
      <c r="C98" s="69"/>
      <c r="D98" s="50"/>
    </row>
    <row r="99" spans="1:8" x14ac:dyDescent="0.2">
      <c r="A99" s="102" t="s">
        <v>93</v>
      </c>
      <c r="B99" s="102"/>
      <c r="C99" s="102"/>
      <c r="D99" s="102"/>
    </row>
    <row r="100" spans="1:8" x14ac:dyDescent="0.2">
      <c r="A100" s="69"/>
      <c r="B100" s="69"/>
      <c r="C100" s="69"/>
      <c r="D100" s="69"/>
    </row>
    <row r="101" spans="1:8" x14ac:dyDescent="0.2">
      <c r="A101" s="80" t="s">
        <v>94</v>
      </c>
      <c r="B101" s="80"/>
      <c r="C101" s="80"/>
      <c r="D101" s="80"/>
    </row>
    <row r="102" spans="1:8" x14ac:dyDescent="0.2">
      <c r="A102" s="116" t="s">
        <v>95</v>
      </c>
      <c r="B102" s="72" t="s">
        <v>96</v>
      </c>
      <c r="C102" s="72" t="s">
        <v>51</v>
      </c>
      <c r="D102" s="72" t="s">
        <v>35</v>
      </c>
    </row>
    <row r="103" spans="1:8" x14ac:dyDescent="0.2">
      <c r="A103" s="72" t="s">
        <v>7</v>
      </c>
      <c r="B103" s="73" t="s">
        <v>97</v>
      </c>
      <c r="C103" s="74">
        <v>8.3299999999999999E-2</v>
      </c>
      <c r="D103" s="117">
        <f>C103*C43</f>
        <v>0</v>
      </c>
    </row>
    <row r="104" spans="1:8" x14ac:dyDescent="0.2">
      <c r="A104" s="72" t="s">
        <v>10</v>
      </c>
      <c r="B104" s="73" t="s">
        <v>98</v>
      </c>
      <c r="C104" s="74">
        <v>1.3899999999999999E-2</v>
      </c>
      <c r="D104" s="117">
        <f>C104*C43</f>
        <v>0</v>
      </c>
      <c r="E104" s="61"/>
      <c r="G104" s="118"/>
      <c r="H104" s="119"/>
    </row>
    <row r="105" spans="1:8" x14ac:dyDescent="0.2">
      <c r="A105" s="72" t="s">
        <v>13</v>
      </c>
      <c r="B105" s="73" t="s">
        <v>99</v>
      </c>
      <c r="C105" s="74">
        <v>2.8999999999999998E-3</v>
      </c>
      <c r="D105" s="117">
        <f>C105*C43</f>
        <v>0</v>
      </c>
    </row>
    <row r="106" spans="1:8" x14ac:dyDescent="0.2">
      <c r="A106" s="72" t="s">
        <v>15</v>
      </c>
      <c r="B106" s="73" t="s">
        <v>100</v>
      </c>
      <c r="C106" s="74">
        <v>2.0000000000000001E-4</v>
      </c>
      <c r="D106" s="117">
        <f>C106*C43</f>
        <v>0</v>
      </c>
    </row>
    <row r="107" spans="1:8" x14ac:dyDescent="0.2">
      <c r="A107" s="72" t="s">
        <v>40</v>
      </c>
      <c r="B107" s="73" t="s">
        <v>101</v>
      </c>
      <c r="C107" s="74">
        <v>2.8E-3</v>
      </c>
      <c r="D107" s="117">
        <f>C107*C43</f>
        <v>0</v>
      </c>
      <c r="H107" s="123"/>
    </row>
    <row r="108" spans="1:8" x14ac:dyDescent="0.2">
      <c r="A108" s="72" t="s">
        <v>42</v>
      </c>
      <c r="B108" s="73" t="s">
        <v>102</v>
      </c>
      <c r="C108" s="74">
        <v>6.9999999999999999E-4</v>
      </c>
      <c r="D108" s="117">
        <f>C108*C43</f>
        <v>0</v>
      </c>
      <c r="H108" s="123"/>
    </row>
    <row r="109" spans="1:8" x14ac:dyDescent="0.2">
      <c r="A109" s="120" t="s">
        <v>103</v>
      </c>
      <c r="B109" s="121"/>
      <c r="C109" s="78">
        <f>SUM(C103:C108)</f>
        <v>0.1038</v>
      </c>
      <c r="D109" s="122">
        <f>C109*C43</f>
        <v>0</v>
      </c>
      <c r="H109" s="123"/>
    </row>
    <row r="110" spans="1:8" ht="24" x14ac:dyDescent="0.2">
      <c r="A110" s="72" t="s">
        <v>44</v>
      </c>
      <c r="B110" s="73" t="s">
        <v>104</v>
      </c>
      <c r="C110" s="74">
        <v>1.9599999999999999E-2</v>
      </c>
      <c r="D110" s="117">
        <f>C110*C43</f>
        <v>0</v>
      </c>
      <c r="H110" s="123"/>
    </row>
    <row r="111" spans="1:8" x14ac:dyDescent="0.2">
      <c r="A111" s="120" t="s">
        <v>105</v>
      </c>
      <c r="B111" s="121"/>
      <c r="C111" s="78">
        <f>C110+C109</f>
        <v>0.12340000000000001</v>
      </c>
      <c r="D111" s="122">
        <f>C111*C43</f>
        <v>0</v>
      </c>
      <c r="H111" s="123"/>
    </row>
    <row r="112" spans="1:8" x14ac:dyDescent="0.2">
      <c r="A112" s="72" t="s">
        <v>65</v>
      </c>
      <c r="B112" s="73" t="s">
        <v>106</v>
      </c>
      <c r="C112" s="74">
        <v>4.5400000000000003E-2</v>
      </c>
      <c r="D112" s="117">
        <f>C112*C43</f>
        <v>0</v>
      </c>
      <c r="H112" s="123"/>
    </row>
    <row r="113" spans="1:8" x14ac:dyDescent="0.2">
      <c r="A113" s="99" t="s">
        <v>107</v>
      </c>
      <c r="B113" s="100"/>
      <c r="C113" s="124">
        <f>C111+C112</f>
        <v>0.16880000000000001</v>
      </c>
      <c r="D113" s="187">
        <f>C113*C43</f>
        <v>0</v>
      </c>
    </row>
    <row r="114" spans="1:8" x14ac:dyDescent="0.2">
      <c r="A114" s="69"/>
      <c r="B114" s="69"/>
      <c r="C114" s="69"/>
      <c r="D114" s="50"/>
      <c r="G114" s="126"/>
    </row>
    <row r="115" spans="1:8" x14ac:dyDescent="0.2">
      <c r="A115" s="69"/>
      <c r="B115" s="69"/>
      <c r="C115" s="69"/>
      <c r="D115" s="50"/>
    </row>
    <row r="116" spans="1:8" x14ac:dyDescent="0.2">
      <c r="A116" s="80" t="s">
        <v>108</v>
      </c>
      <c r="B116" s="80"/>
      <c r="C116" s="80"/>
      <c r="D116" s="80"/>
    </row>
    <row r="117" spans="1:8" x14ac:dyDescent="0.2">
      <c r="A117" s="116" t="s">
        <v>109</v>
      </c>
      <c r="B117" s="72" t="s">
        <v>110</v>
      </c>
      <c r="C117" s="72" t="s">
        <v>51</v>
      </c>
      <c r="D117" s="72" t="s">
        <v>35</v>
      </c>
      <c r="H117" s="127"/>
    </row>
    <row r="118" spans="1:8" x14ac:dyDescent="0.2">
      <c r="A118" s="72" t="s">
        <v>7</v>
      </c>
      <c r="B118" s="73" t="s">
        <v>202</v>
      </c>
      <c r="C118" s="128">
        <v>0</v>
      </c>
      <c r="D118" s="117"/>
      <c r="H118" s="106"/>
    </row>
    <row r="119" spans="1:8" x14ac:dyDescent="0.2">
      <c r="A119" s="85" t="s">
        <v>112</v>
      </c>
      <c r="B119" s="129"/>
      <c r="C119" s="86"/>
      <c r="D119" s="196">
        <f>D118</f>
        <v>0</v>
      </c>
    </row>
    <row r="120" spans="1:8" x14ac:dyDescent="0.2">
      <c r="A120" s="27"/>
      <c r="B120" s="27"/>
      <c r="C120" s="18"/>
      <c r="D120" s="50"/>
    </row>
    <row r="121" spans="1:8" x14ac:dyDescent="0.2">
      <c r="A121" s="27"/>
      <c r="B121" s="27"/>
      <c r="C121" s="18"/>
      <c r="D121" s="50"/>
    </row>
    <row r="122" spans="1:8" x14ac:dyDescent="0.2">
      <c r="A122" s="80" t="s">
        <v>113</v>
      </c>
      <c r="B122" s="80"/>
      <c r="C122" s="80"/>
      <c r="D122" s="131"/>
    </row>
    <row r="123" spans="1:8" x14ac:dyDescent="0.2">
      <c r="A123" s="116">
        <v>4</v>
      </c>
      <c r="B123" s="72" t="s">
        <v>114</v>
      </c>
      <c r="C123" s="72" t="s">
        <v>35</v>
      </c>
      <c r="D123" s="50"/>
    </row>
    <row r="124" spans="1:8" x14ac:dyDescent="0.2">
      <c r="A124" s="72" t="s">
        <v>95</v>
      </c>
      <c r="B124" s="73" t="s">
        <v>115</v>
      </c>
      <c r="C124" s="132">
        <f>D113</f>
        <v>0</v>
      </c>
      <c r="D124" s="50"/>
    </row>
    <row r="125" spans="1:8" x14ac:dyDescent="0.2">
      <c r="A125" s="72" t="s">
        <v>109</v>
      </c>
      <c r="B125" s="73" t="s">
        <v>179</v>
      </c>
      <c r="C125" s="132">
        <f>D118</f>
        <v>0</v>
      </c>
      <c r="D125" s="50"/>
    </row>
    <row r="126" spans="1:8" x14ac:dyDescent="0.2">
      <c r="A126" s="99" t="s">
        <v>117</v>
      </c>
      <c r="B126" s="100"/>
      <c r="C126" s="133">
        <f>SUM(C124:C125)</f>
        <v>0</v>
      </c>
      <c r="D126" s="50"/>
    </row>
    <row r="127" spans="1:8" x14ac:dyDescent="0.2">
      <c r="A127" s="27"/>
      <c r="B127" s="27"/>
      <c r="C127" s="18"/>
      <c r="D127" s="50"/>
      <c r="H127" s="123"/>
    </row>
    <row r="128" spans="1:8" x14ac:dyDescent="0.2">
      <c r="A128" s="27"/>
      <c r="B128" s="27"/>
      <c r="C128" s="18"/>
      <c r="D128" s="50"/>
    </row>
    <row r="129" spans="1:4" x14ac:dyDescent="0.2">
      <c r="A129" s="134" t="s">
        <v>118</v>
      </c>
      <c r="B129" s="134"/>
      <c r="C129" s="134"/>
      <c r="D129" s="50"/>
    </row>
    <row r="130" spans="1:4" x14ac:dyDescent="0.2">
      <c r="D130" s="50"/>
    </row>
    <row r="131" spans="1:4" x14ac:dyDescent="0.2">
      <c r="A131" s="135">
        <v>5</v>
      </c>
      <c r="B131" s="136" t="s">
        <v>119</v>
      </c>
      <c r="C131" s="136" t="s">
        <v>35</v>
      </c>
      <c r="D131" s="27"/>
    </row>
    <row r="132" spans="1:4" x14ac:dyDescent="0.2">
      <c r="A132" s="20" t="s">
        <v>7</v>
      </c>
      <c r="B132" s="137" t="s">
        <v>120</v>
      </c>
      <c r="C132" s="138"/>
      <c r="D132" s="27"/>
    </row>
    <row r="133" spans="1:4" x14ac:dyDescent="0.2">
      <c r="A133" s="20" t="s">
        <v>10</v>
      </c>
      <c r="B133" s="137" t="s">
        <v>121</v>
      </c>
      <c r="C133" s="138"/>
      <c r="D133" s="27"/>
    </row>
    <row r="134" spans="1:4" x14ac:dyDescent="0.2">
      <c r="A134" s="20" t="s">
        <v>13</v>
      </c>
      <c r="B134" s="137" t="s">
        <v>122</v>
      </c>
      <c r="C134" s="139"/>
      <c r="D134" s="27"/>
    </row>
    <row r="135" spans="1:4" x14ac:dyDescent="0.2">
      <c r="A135" s="140" t="s">
        <v>15</v>
      </c>
      <c r="B135" s="137" t="s">
        <v>123</v>
      </c>
      <c r="C135" s="138"/>
      <c r="D135" s="27"/>
    </row>
    <row r="136" spans="1:4" x14ac:dyDescent="0.2">
      <c r="A136" s="140" t="s">
        <v>40</v>
      </c>
      <c r="B136" s="137" t="s">
        <v>45</v>
      </c>
      <c r="C136" s="138">
        <v>0</v>
      </c>
      <c r="D136" s="27"/>
    </row>
    <row r="137" spans="1:4" ht="16.5" x14ac:dyDescent="0.35">
      <c r="A137" s="141" t="s">
        <v>180</v>
      </c>
      <c r="B137" s="142"/>
      <c r="C137" s="101">
        <f>SUM(C132:C136)</f>
        <v>0</v>
      </c>
      <c r="D137" s="68"/>
    </row>
    <row r="138" spans="1:4" x14ac:dyDescent="0.2">
      <c r="A138" s="53"/>
      <c r="B138" s="53"/>
      <c r="C138" s="53"/>
    </row>
    <row r="139" spans="1:4" x14ac:dyDescent="0.2">
      <c r="A139" s="27"/>
      <c r="B139" s="27"/>
      <c r="C139" s="18"/>
    </row>
    <row r="140" spans="1:4" x14ac:dyDescent="0.2">
      <c r="A140" s="134" t="s">
        <v>125</v>
      </c>
      <c r="B140" s="134"/>
      <c r="C140" s="134"/>
      <c r="D140" s="134"/>
    </row>
    <row r="141" spans="1:4" x14ac:dyDescent="0.2">
      <c r="A141" s="27"/>
      <c r="B141" s="27"/>
      <c r="C141" s="18"/>
    </row>
    <row r="142" spans="1:4" x14ac:dyDescent="0.2">
      <c r="A142" s="81">
        <v>6</v>
      </c>
      <c r="B142" s="72" t="s">
        <v>126</v>
      </c>
      <c r="C142" s="72" t="s">
        <v>51</v>
      </c>
      <c r="D142" s="72" t="s">
        <v>35</v>
      </c>
    </row>
    <row r="143" spans="1:4" x14ac:dyDescent="0.2">
      <c r="A143" s="72" t="s">
        <v>7</v>
      </c>
      <c r="B143" s="73" t="s">
        <v>127</v>
      </c>
      <c r="C143" s="143">
        <v>0.03</v>
      </c>
      <c r="D143" s="144">
        <f>(C160+C161+C162+C163+C164)*C143</f>
        <v>0</v>
      </c>
    </row>
    <row r="144" spans="1:4" x14ac:dyDescent="0.2">
      <c r="A144" s="72" t="s">
        <v>10</v>
      </c>
      <c r="B144" s="73" t="s">
        <v>128</v>
      </c>
      <c r="C144" s="82">
        <v>0.05</v>
      </c>
      <c r="D144" s="144">
        <f>(C160+C161+C162+C163+C164)*C144</f>
        <v>0</v>
      </c>
    </row>
    <row r="145" spans="1:7" x14ac:dyDescent="0.2">
      <c r="A145" s="72" t="s">
        <v>13</v>
      </c>
      <c r="B145" s="73" t="s">
        <v>129</v>
      </c>
      <c r="C145" s="30" t="s">
        <v>130</v>
      </c>
      <c r="D145" s="145"/>
    </row>
    <row r="146" spans="1:7" x14ac:dyDescent="0.2">
      <c r="A146" s="72"/>
      <c r="B146" s="73" t="s">
        <v>131</v>
      </c>
      <c r="C146" s="82">
        <v>1.6500000000000001E-2</v>
      </c>
      <c r="D146" s="146">
        <f>((C165+D143+D144)/C154)*C146</f>
        <v>0</v>
      </c>
    </row>
    <row r="147" spans="1:7" x14ac:dyDescent="0.2">
      <c r="A147" s="72"/>
      <c r="B147" s="73" t="s">
        <v>132</v>
      </c>
      <c r="C147" s="82">
        <v>7.5999999999999998E-2</v>
      </c>
      <c r="D147" s="146">
        <f>((C165+D143+D144)/C154)*C147</f>
        <v>0</v>
      </c>
    </row>
    <row r="148" spans="1:7" x14ac:dyDescent="0.2">
      <c r="A148" s="72"/>
      <c r="B148" s="73" t="s">
        <v>181</v>
      </c>
      <c r="C148" s="143">
        <v>0</v>
      </c>
      <c r="D148" s="145">
        <v>0</v>
      </c>
    </row>
    <row r="149" spans="1:7" x14ac:dyDescent="0.2">
      <c r="A149" s="73"/>
      <c r="B149" s="73" t="s">
        <v>134</v>
      </c>
      <c r="C149" s="143">
        <v>0.02</v>
      </c>
      <c r="D149" s="146">
        <f>((C165+D143+D144)/C154)*C149</f>
        <v>0</v>
      </c>
    </row>
    <row r="150" spans="1:7" x14ac:dyDescent="0.2">
      <c r="A150" s="147"/>
      <c r="B150" s="148" t="s">
        <v>135</v>
      </c>
      <c r="C150" s="149">
        <v>0.1125</v>
      </c>
      <c r="D150" s="150">
        <f>SUM(D146:D149)</f>
        <v>0</v>
      </c>
      <c r="E150" s="106"/>
    </row>
    <row r="151" spans="1:7" ht="14.25" customHeight="1" x14ac:dyDescent="0.2">
      <c r="A151" s="99" t="s">
        <v>136</v>
      </c>
      <c r="B151" s="151"/>
      <c r="C151" s="100"/>
      <c r="D151" s="152">
        <f>D150+D144+D143</f>
        <v>0</v>
      </c>
      <c r="E151" s="106"/>
    </row>
    <row r="152" spans="1:7" x14ac:dyDescent="0.2">
      <c r="A152" s="53"/>
      <c r="B152" s="53"/>
      <c r="C152" s="53"/>
      <c r="D152" s="153"/>
      <c r="E152" s="154"/>
      <c r="F152" s="154"/>
      <c r="G152" s="106"/>
    </row>
    <row r="153" spans="1:7" ht="15" thickBot="1" x14ac:dyDescent="0.25">
      <c r="A153" s="155"/>
      <c r="B153" s="155"/>
      <c r="C153" s="155"/>
      <c r="D153" s="27"/>
      <c r="E153" s="154"/>
      <c r="F153" s="154"/>
      <c r="G153" s="106"/>
    </row>
    <row r="154" spans="1:7" ht="15" thickBot="1" x14ac:dyDescent="0.25">
      <c r="A154" s="156" t="s">
        <v>182</v>
      </c>
      <c r="B154" s="157"/>
      <c r="C154" s="158">
        <v>0.88749999999999996</v>
      </c>
      <c r="D154" s="27"/>
      <c r="E154" s="154"/>
      <c r="F154" s="154"/>
      <c r="G154" s="159"/>
    </row>
    <row r="155" spans="1:7" x14ac:dyDescent="0.2">
      <c r="F155" s="72"/>
    </row>
    <row r="156" spans="1:7" x14ac:dyDescent="0.2">
      <c r="F156" s="72"/>
    </row>
    <row r="157" spans="1:7" x14ac:dyDescent="0.2">
      <c r="A157" s="102" t="s">
        <v>138</v>
      </c>
      <c r="B157" s="102"/>
      <c r="C157" s="102"/>
      <c r="D157" s="131"/>
      <c r="F157" s="72"/>
    </row>
    <row r="158" spans="1:7" x14ac:dyDescent="0.2">
      <c r="F158" s="72"/>
    </row>
    <row r="159" spans="1:7" x14ac:dyDescent="0.2">
      <c r="A159" s="30"/>
      <c r="B159" s="72" t="s">
        <v>139</v>
      </c>
      <c r="C159" s="72" t="s">
        <v>35</v>
      </c>
      <c r="F159" s="72"/>
    </row>
    <row r="160" spans="1:7" x14ac:dyDescent="0.2">
      <c r="A160" s="72" t="s">
        <v>7</v>
      </c>
      <c r="B160" s="73" t="s">
        <v>140</v>
      </c>
      <c r="C160" s="98">
        <f>C43</f>
        <v>0</v>
      </c>
      <c r="F160" s="72"/>
    </row>
    <row r="161" spans="1:8" x14ac:dyDescent="0.2">
      <c r="A161" s="72" t="s">
        <v>10</v>
      </c>
      <c r="B161" s="73" t="s">
        <v>141</v>
      </c>
      <c r="C161" s="146">
        <f>C84</f>
        <v>0</v>
      </c>
      <c r="F161" s="72"/>
    </row>
    <row r="162" spans="1:8" x14ac:dyDescent="0.2">
      <c r="A162" s="72" t="s">
        <v>13</v>
      </c>
      <c r="B162" s="73" t="s">
        <v>142</v>
      </c>
      <c r="C162" s="98">
        <f>D96</f>
        <v>0</v>
      </c>
      <c r="F162" s="72"/>
    </row>
    <row r="163" spans="1:8" x14ac:dyDescent="0.2">
      <c r="A163" s="72" t="s">
        <v>15</v>
      </c>
      <c r="B163" s="73" t="s">
        <v>143</v>
      </c>
      <c r="C163" s="160">
        <f>C126</f>
        <v>0</v>
      </c>
      <c r="F163" s="72"/>
    </row>
    <row r="164" spans="1:8" x14ac:dyDescent="0.2">
      <c r="A164" s="72" t="s">
        <v>40</v>
      </c>
      <c r="B164" s="73" t="s">
        <v>144</v>
      </c>
      <c r="C164" s="98">
        <f>C137</f>
        <v>0</v>
      </c>
      <c r="F164" s="72"/>
    </row>
    <row r="165" spans="1:8" ht="14.25" customHeight="1" x14ac:dyDescent="0.2">
      <c r="A165" s="85" t="s">
        <v>183</v>
      </c>
      <c r="B165" s="86"/>
      <c r="C165" s="161">
        <f>SUM(C160:C164)</f>
        <v>0</v>
      </c>
      <c r="F165" s="72"/>
    </row>
    <row r="166" spans="1:8" x14ac:dyDescent="0.2">
      <c r="A166" s="72" t="s">
        <v>42</v>
      </c>
      <c r="B166" s="73" t="s">
        <v>146</v>
      </c>
      <c r="C166" s="160">
        <f>D151</f>
        <v>0</v>
      </c>
      <c r="F166" s="72"/>
    </row>
    <row r="167" spans="1:8" ht="14.25" customHeight="1" x14ac:dyDescent="0.2">
      <c r="A167" s="99" t="s">
        <v>147</v>
      </c>
      <c r="B167" s="100"/>
      <c r="C167" s="152">
        <f>C165+C166</f>
        <v>0</v>
      </c>
      <c r="F167" s="72"/>
    </row>
    <row r="168" spans="1:8" x14ac:dyDescent="0.2">
      <c r="F168" s="162"/>
    </row>
    <row r="169" spans="1:8" x14ac:dyDescent="0.2">
      <c r="A169" s="163" t="s">
        <v>148</v>
      </c>
      <c r="B169" s="163"/>
      <c r="C169" s="163"/>
      <c r="D169" s="163"/>
      <c r="E169" s="163"/>
      <c r="F169" s="163"/>
      <c r="G169" s="163"/>
      <c r="H169" s="163"/>
    </row>
    <row r="170" spans="1:8" x14ac:dyDescent="0.2">
      <c r="A170" s="68"/>
      <c r="B170" s="68"/>
      <c r="C170" s="164"/>
      <c r="D170" s="50"/>
      <c r="E170" s="165"/>
      <c r="F170" s="165"/>
    </row>
    <row r="171" spans="1:8" ht="24" x14ac:dyDescent="0.2">
      <c r="A171" s="166" t="s">
        <v>149</v>
      </c>
      <c r="B171" s="167"/>
      <c r="C171" s="168" t="s">
        <v>150</v>
      </c>
      <c r="D171" s="168" t="s">
        <v>151</v>
      </c>
      <c r="E171" s="72" t="s">
        <v>152</v>
      </c>
      <c r="F171" s="168" t="s">
        <v>153</v>
      </c>
      <c r="G171" s="169" t="s">
        <v>154</v>
      </c>
      <c r="H171" s="72" t="s">
        <v>155</v>
      </c>
    </row>
    <row r="172" spans="1:8" ht="24" customHeight="1" x14ac:dyDescent="0.2">
      <c r="A172" s="170"/>
      <c r="B172" s="171"/>
      <c r="C172" s="168"/>
      <c r="D172" s="168"/>
      <c r="E172" s="72" t="s">
        <v>156</v>
      </c>
      <c r="F172" s="168"/>
      <c r="G172" s="172"/>
      <c r="H172" s="72" t="s">
        <v>157</v>
      </c>
    </row>
    <row r="173" spans="1:8" x14ac:dyDescent="0.2">
      <c r="A173" s="72" t="s">
        <v>10</v>
      </c>
      <c r="B173" s="81" t="s">
        <v>203</v>
      </c>
      <c r="C173" s="173">
        <f>C167</f>
        <v>0</v>
      </c>
      <c r="D173" s="72">
        <v>2</v>
      </c>
      <c r="E173" s="173">
        <f>C173*D173</f>
        <v>0</v>
      </c>
      <c r="F173" s="72"/>
      <c r="G173" s="174">
        <v>4</v>
      </c>
      <c r="H173" s="175">
        <f>ROUND(E173*G173,2)</f>
        <v>0</v>
      </c>
    </row>
    <row r="174" spans="1:8" ht="25.5" customHeight="1" x14ac:dyDescent="0.2">
      <c r="A174" s="176" t="s">
        <v>186</v>
      </c>
      <c r="B174" s="177"/>
      <c r="C174" s="178"/>
      <c r="D174" s="178"/>
      <c r="E174" s="178"/>
      <c r="F174" s="178"/>
      <c r="G174" s="178"/>
      <c r="H174" s="179"/>
    </row>
    <row r="175" spans="1:8" x14ac:dyDescent="0.2">
      <c r="A175" s="180"/>
      <c r="B175" s="180"/>
      <c r="C175" s="180"/>
      <c r="D175" s="180"/>
      <c r="E175" s="180"/>
      <c r="F175" s="180"/>
      <c r="G175" s="180"/>
      <c r="H175" s="180"/>
    </row>
    <row r="176" spans="1:8" x14ac:dyDescent="0.2">
      <c r="A176" s="102" t="s">
        <v>160</v>
      </c>
      <c r="B176" s="102"/>
      <c r="C176" s="102"/>
      <c r="D176" s="50"/>
      <c r="E176" s="165"/>
      <c r="F176" s="165"/>
    </row>
    <row r="178" spans="1:3" x14ac:dyDescent="0.2">
      <c r="A178" s="181" t="s">
        <v>161</v>
      </c>
      <c r="B178" s="182"/>
      <c r="C178" s="183"/>
    </row>
    <row r="179" spans="1:3" x14ac:dyDescent="0.2">
      <c r="A179" s="73"/>
      <c r="B179" s="116" t="s">
        <v>162</v>
      </c>
      <c r="C179" s="72" t="s">
        <v>163</v>
      </c>
    </row>
    <row r="180" spans="1:3" x14ac:dyDescent="0.2">
      <c r="A180" s="72" t="s">
        <v>10</v>
      </c>
      <c r="B180" s="73" t="s">
        <v>164</v>
      </c>
      <c r="C180" s="160">
        <f>H173</f>
        <v>0</v>
      </c>
    </row>
    <row r="181" spans="1:3" ht="24" x14ac:dyDescent="0.2">
      <c r="A181" s="72" t="s">
        <v>13</v>
      </c>
      <c r="B181" s="73" t="s">
        <v>187</v>
      </c>
      <c r="C181" s="184">
        <f>C180*12</f>
        <v>0</v>
      </c>
    </row>
  </sheetData>
  <mergeCells count="55">
    <mergeCell ref="A174:B174"/>
    <mergeCell ref="C174:H174"/>
    <mergeCell ref="A176:C176"/>
    <mergeCell ref="A178:C178"/>
    <mergeCell ref="A157:C157"/>
    <mergeCell ref="A165:B165"/>
    <mergeCell ref="A167:B167"/>
    <mergeCell ref="A169:H169"/>
    <mergeCell ref="A171:B172"/>
    <mergeCell ref="C171:C172"/>
    <mergeCell ref="D171:D172"/>
    <mergeCell ref="F171:F172"/>
    <mergeCell ref="G171:G172"/>
    <mergeCell ref="A138:C138"/>
    <mergeCell ref="A140:D140"/>
    <mergeCell ref="A151:C151"/>
    <mergeCell ref="A152:C152"/>
    <mergeCell ref="A153:C153"/>
    <mergeCell ref="A154:B154"/>
    <mergeCell ref="A116:D116"/>
    <mergeCell ref="A119:C119"/>
    <mergeCell ref="A122:C122"/>
    <mergeCell ref="A126:B126"/>
    <mergeCell ref="A129:C129"/>
    <mergeCell ref="A137:B137"/>
    <mergeCell ref="A96:B96"/>
    <mergeCell ref="A99:D99"/>
    <mergeCell ref="A101:D101"/>
    <mergeCell ref="A109:B109"/>
    <mergeCell ref="A111:B111"/>
    <mergeCell ref="A113:B113"/>
    <mergeCell ref="A65:B65"/>
    <mergeCell ref="A68:C68"/>
    <mergeCell ref="A76:B76"/>
    <mergeCell ref="A79:C79"/>
    <mergeCell ref="A84:B84"/>
    <mergeCell ref="A87:D87"/>
    <mergeCell ref="A33:C33"/>
    <mergeCell ref="A43:B43"/>
    <mergeCell ref="A46:D46"/>
    <mergeCell ref="A48:D48"/>
    <mergeCell ref="A52:B52"/>
    <mergeCell ref="A55:D55"/>
    <mergeCell ref="A11:C11"/>
    <mergeCell ref="A19:B19"/>
    <mergeCell ref="A20:C20"/>
    <mergeCell ref="A21:C21"/>
    <mergeCell ref="A25:C25"/>
    <mergeCell ref="A31:C31"/>
    <mergeCell ref="A1:D1"/>
    <mergeCell ref="A3:D3"/>
    <mergeCell ref="A5:D5"/>
    <mergeCell ref="A7:B7"/>
    <mergeCell ref="A8:B8"/>
    <mergeCell ref="A9:B9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1"/>
  <sheetViews>
    <sheetView topLeftCell="B1" zoomScale="180" zoomScaleNormal="180" workbookViewId="0">
      <selection activeCell="C132" sqref="C132:C136"/>
    </sheetView>
  </sheetViews>
  <sheetFormatPr defaultRowHeight="14.25" x14ac:dyDescent="0.2"/>
  <cols>
    <col min="1" max="1" width="19" style="2" customWidth="1"/>
    <col min="2" max="2" width="58.28515625" style="2" customWidth="1"/>
    <col min="3" max="3" width="18.28515625" style="2" customWidth="1"/>
    <col min="4" max="4" width="16.28515625" style="2" bestFit="1" customWidth="1"/>
    <col min="5" max="5" width="13.28515625" style="2" bestFit="1" customWidth="1"/>
    <col min="6" max="6" width="16" style="2" hidden="1" customWidth="1"/>
    <col min="7" max="7" width="11.28515625" style="2" bestFit="1" customWidth="1"/>
    <col min="8" max="8" width="16" style="2" bestFit="1" customWidth="1"/>
    <col min="9" max="16384" width="9.140625" style="54"/>
  </cols>
  <sheetData>
    <row r="1" spans="1:4" x14ac:dyDescent="0.2">
      <c r="A1" s="1" t="s">
        <v>166</v>
      </c>
      <c r="B1" s="1"/>
      <c r="C1" s="1"/>
      <c r="D1" s="1"/>
    </row>
    <row r="2" spans="1:4" x14ac:dyDescent="0.2">
      <c r="A2" s="3"/>
      <c r="B2" s="3"/>
      <c r="C2" s="3"/>
      <c r="D2" s="4"/>
    </row>
    <row r="3" spans="1:4" x14ac:dyDescent="0.2">
      <c r="A3" s="5" t="s">
        <v>1</v>
      </c>
      <c r="B3" s="5"/>
      <c r="C3" s="5"/>
      <c r="D3" s="5"/>
    </row>
    <row r="4" spans="1:4" x14ac:dyDescent="0.2">
      <c r="A4" s="6"/>
      <c r="B4" s="6"/>
      <c r="C4" s="6"/>
      <c r="D4" s="7"/>
    </row>
    <row r="5" spans="1:4" x14ac:dyDescent="0.2">
      <c r="A5" s="8" t="s">
        <v>2</v>
      </c>
      <c r="B5" s="8"/>
      <c r="C5" s="8"/>
      <c r="D5" s="8"/>
    </row>
    <row r="6" spans="1:4" x14ac:dyDescent="0.2">
      <c r="A6" s="9"/>
      <c r="B6" s="9"/>
      <c r="C6" s="10"/>
      <c r="D6" s="9"/>
    </row>
    <row r="7" spans="1:4" x14ac:dyDescent="0.2">
      <c r="A7" s="11" t="s">
        <v>3</v>
      </c>
      <c r="B7" s="12"/>
      <c r="C7" s="13"/>
      <c r="D7" s="9"/>
    </row>
    <row r="8" spans="1:4" x14ac:dyDescent="0.2">
      <c r="A8" s="11" t="s">
        <v>4</v>
      </c>
      <c r="B8" s="12"/>
      <c r="C8" s="14"/>
      <c r="D8" s="15"/>
    </row>
    <row r="9" spans="1:4" x14ac:dyDescent="0.2">
      <c r="A9" s="11" t="s">
        <v>5</v>
      </c>
      <c r="B9" s="12"/>
      <c r="C9" s="16"/>
      <c r="D9" s="15"/>
    </row>
    <row r="10" spans="1:4" x14ac:dyDescent="0.2">
      <c r="A10" s="17"/>
      <c r="B10" s="17"/>
      <c r="C10" s="18"/>
    </row>
    <row r="11" spans="1:4" x14ac:dyDescent="0.2">
      <c r="A11" s="19" t="s">
        <v>188</v>
      </c>
      <c r="B11" s="19"/>
      <c r="C11" s="19"/>
    </row>
    <row r="12" spans="1:4" x14ac:dyDescent="0.2">
      <c r="A12" s="20" t="s">
        <v>7</v>
      </c>
      <c r="B12" s="21" t="s">
        <v>8</v>
      </c>
      <c r="C12" s="22" t="s">
        <v>9</v>
      </c>
    </row>
    <row r="13" spans="1:4" x14ac:dyDescent="0.2">
      <c r="A13" s="20" t="s">
        <v>10</v>
      </c>
      <c r="B13" s="21" t="s">
        <v>11</v>
      </c>
      <c r="C13" s="20" t="s">
        <v>12</v>
      </c>
    </row>
    <row r="14" spans="1:4" ht="24" x14ac:dyDescent="0.2">
      <c r="A14" s="20" t="s">
        <v>13</v>
      </c>
      <c r="B14" s="24" t="s">
        <v>14</v>
      </c>
      <c r="C14" s="25">
        <v>2026</v>
      </c>
    </row>
    <row r="15" spans="1:4" x14ac:dyDescent="0.2">
      <c r="A15" s="20" t="s">
        <v>15</v>
      </c>
      <c r="B15" s="21" t="s">
        <v>16</v>
      </c>
      <c r="C15" s="26">
        <v>12</v>
      </c>
    </row>
    <row r="16" spans="1:4" x14ac:dyDescent="0.2">
      <c r="A16" s="18"/>
      <c r="B16" s="27"/>
      <c r="C16" s="18"/>
    </row>
    <row r="17" spans="1:7" ht="24" x14ac:dyDescent="0.2">
      <c r="A17" s="28" t="s">
        <v>17</v>
      </c>
      <c r="B17" s="28" t="s">
        <v>18</v>
      </c>
      <c r="C17" s="28" t="s">
        <v>19</v>
      </c>
    </row>
    <row r="18" spans="1:7" x14ac:dyDescent="0.2">
      <c r="A18" s="29" t="s">
        <v>20</v>
      </c>
      <c r="B18" s="30" t="s">
        <v>21</v>
      </c>
      <c r="C18" s="31"/>
    </row>
    <row r="19" spans="1:7" x14ac:dyDescent="0.2">
      <c r="A19" s="193" t="s">
        <v>22</v>
      </c>
      <c r="B19" s="194"/>
      <c r="C19" s="34">
        <f>SUM(C18:C18)</f>
        <v>0</v>
      </c>
    </row>
    <row r="20" spans="1:7" x14ac:dyDescent="0.2">
      <c r="A20" s="35"/>
      <c r="B20" s="35"/>
      <c r="C20" s="35"/>
    </row>
    <row r="21" spans="1:7" x14ac:dyDescent="0.2">
      <c r="A21" s="36" t="s">
        <v>171</v>
      </c>
      <c r="B21" s="36"/>
      <c r="C21" s="36"/>
    </row>
    <row r="22" spans="1:7" ht="60.75" customHeight="1" x14ac:dyDescent="0.2">
      <c r="A22" s="37" t="s">
        <v>17</v>
      </c>
      <c r="B22" s="37" t="s">
        <v>18</v>
      </c>
      <c r="C22" s="28" t="s">
        <v>23</v>
      </c>
    </row>
    <row r="23" spans="1:7" ht="24" x14ac:dyDescent="0.2">
      <c r="A23" s="38" t="s">
        <v>189</v>
      </c>
      <c r="B23" s="39" t="s">
        <v>190</v>
      </c>
      <c r="C23" s="40"/>
    </row>
    <row r="24" spans="1:7" x14ac:dyDescent="0.2">
      <c r="A24" s="41"/>
      <c r="B24" s="41"/>
      <c r="C24" s="41"/>
    </row>
    <row r="25" spans="1:7" x14ac:dyDescent="0.2">
      <c r="A25" s="42" t="s">
        <v>26</v>
      </c>
      <c r="B25" s="19"/>
      <c r="C25" s="43"/>
    </row>
    <row r="26" spans="1:7" x14ac:dyDescent="0.2">
      <c r="A26" s="44">
        <v>1</v>
      </c>
      <c r="B26" s="45" t="s">
        <v>27</v>
      </c>
      <c r="C26" s="38" t="s">
        <v>2</v>
      </c>
    </row>
    <row r="27" spans="1:7" x14ac:dyDescent="0.2">
      <c r="A27" s="44">
        <v>2</v>
      </c>
      <c r="B27" s="45" t="s">
        <v>28</v>
      </c>
      <c r="C27" s="46" t="s">
        <v>29</v>
      </c>
      <c r="G27" s="47"/>
    </row>
    <row r="28" spans="1:7" x14ac:dyDescent="0.2">
      <c r="A28" s="44">
        <v>3</v>
      </c>
      <c r="B28" s="48" t="s">
        <v>30</v>
      </c>
      <c r="C28" s="49"/>
      <c r="D28" s="50"/>
    </row>
    <row r="29" spans="1:7" ht="14.25" customHeight="1" x14ac:dyDescent="0.2">
      <c r="A29" s="44">
        <v>4</v>
      </c>
      <c r="B29" s="45" t="s">
        <v>31</v>
      </c>
      <c r="C29" s="39" t="s">
        <v>189</v>
      </c>
      <c r="D29" s="50"/>
    </row>
    <row r="30" spans="1:7" x14ac:dyDescent="0.2">
      <c r="A30" s="44">
        <v>5</v>
      </c>
      <c r="B30" s="45" t="s">
        <v>32</v>
      </c>
      <c r="C30" s="51"/>
      <c r="D30" s="52"/>
    </row>
    <row r="31" spans="1:7" x14ac:dyDescent="0.2">
      <c r="A31" s="53"/>
      <c r="B31" s="53"/>
      <c r="C31" s="53"/>
      <c r="D31" s="52"/>
    </row>
    <row r="32" spans="1:7" x14ac:dyDescent="0.2">
      <c r="A32" s="18"/>
      <c r="B32" s="27"/>
      <c r="C32" s="18"/>
      <c r="D32" s="50"/>
    </row>
    <row r="33" spans="1:8" x14ac:dyDescent="0.2">
      <c r="A33" s="19" t="s">
        <v>33</v>
      </c>
      <c r="B33" s="19"/>
      <c r="C33" s="19"/>
      <c r="D33" s="50"/>
    </row>
    <row r="34" spans="1:8" s="58" customFormat="1" x14ac:dyDescent="0.2">
      <c r="A34" s="55"/>
      <c r="B34" s="55"/>
      <c r="C34" s="55"/>
      <c r="D34" s="56"/>
      <c r="E34" s="57"/>
      <c r="F34" s="57"/>
      <c r="G34" s="57"/>
      <c r="H34" s="57"/>
    </row>
    <row r="35" spans="1:8" x14ac:dyDescent="0.2">
      <c r="A35" s="59">
        <v>1</v>
      </c>
      <c r="B35" s="38" t="s">
        <v>34</v>
      </c>
      <c r="C35" s="38" t="s">
        <v>35</v>
      </c>
      <c r="D35" s="50"/>
    </row>
    <row r="36" spans="1:8" x14ac:dyDescent="0.2">
      <c r="A36" s="38" t="s">
        <v>7</v>
      </c>
      <c r="B36" s="48" t="s">
        <v>191</v>
      </c>
      <c r="C36" s="186">
        <f>C28</f>
        <v>0</v>
      </c>
      <c r="D36" s="50"/>
    </row>
    <row r="37" spans="1:8" x14ac:dyDescent="0.2">
      <c r="A37" s="38" t="s">
        <v>10</v>
      </c>
      <c r="B37" s="48" t="s">
        <v>175</v>
      </c>
      <c r="C37" s="49">
        <f>C36*30%</f>
        <v>0</v>
      </c>
      <c r="D37" s="50"/>
    </row>
    <row r="38" spans="1:8" x14ac:dyDescent="0.2">
      <c r="A38" s="38" t="s">
        <v>13</v>
      </c>
      <c r="B38" s="48" t="s">
        <v>38</v>
      </c>
      <c r="C38" s="49">
        <v>0</v>
      </c>
      <c r="D38" s="50"/>
    </row>
    <row r="39" spans="1:8" x14ac:dyDescent="0.2">
      <c r="A39" s="38" t="s">
        <v>15</v>
      </c>
      <c r="B39" s="48" t="s">
        <v>192</v>
      </c>
      <c r="C39" s="63">
        <f>(C36+C37+C41)/220*20%*7*15.22</f>
        <v>0</v>
      </c>
      <c r="D39" s="50"/>
    </row>
    <row r="40" spans="1:8" x14ac:dyDescent="0.2">
      <c r="A40" s="38" t="s">
        <v>40</v>
      </c>
      <c r="B40" s="48" t="s">
        <v>41</v>
      </c>
      <c r="C40" s="63">
        <v>0</v>
      </c>
      <c r="D40" s="62"/>
    </row>
    <row r="41" spans="1:8" x14ac:dyDescent="0.2">
      <c r="A41" s="38" t="s">
        <v>42</v>
      </c>
      <c r="B41" s="48" t="s">
        <v>193</v>
      </c>
      <c r="C41" s="63">
        <f>C36*12%</f>
        <v>0</v>
      </c>
      <c r="D41" s="62"/>
    </row>
    <row r="42" spans="1:8" x14ac:dyDescent="0.2">
      <c r="A42" s="38" t="s">
        <v>44</v>
      </c>
      <c r="B42" s="48" t="s">
        <v>45</v>
      </c>
      <c r="C42" s="63">
        <v>0</v>
      </c>
    </row>
    <row r="43" spans="1:8" ht="14.25" customHeight="1" x14ac:dyDescent="0.2">
      <c r="A43" s="64" t="s">
        <v>46</v>
      </c>
      <c r="B43" s="65"/>
      <c r="C43" s="66">
        <f>SUM(C36:C42)</f>
        <v>0</v>
      </c>
      <c r="D43" s="50"/>
    </row>
    <row r="44" spans="1:8" x14ac:dyDescent="0.2">
      <c r="A44" s="27"/>
      <c r="B44" s="27"/>
      <c r="C44" s="18"/>
      <c r="D44" s="50"/>
    </row>
    <row r="45" spans="1:8" x14ac:dyDescent="0.2">
      <c r="A45" s="27"/>
      <c r="B45" s="27"/>
      <c r="C45" s="18"/>
      <c r="D45" s="50"/>
    </row>
    <row r="46" spans="1:8" x14ac:dyDescent="0.2">
      <c r="A46" s="67" t="s">
        <v>47</v>
      </c>
      <c r="B46" s="67"/>
      <c r="C46" s="67"/>
      <c r="D46" s="67"/>
    </row>
    <row r="47" spans="1:8" x14ac:dyDescent="0.2">
      <c r="A47" s="68"/>
      <c r="B47" s="69"/>
      <c r="C47" s="69"/>
      <c r="D47" s="50"/>
    </row>
    <row r="48" spans="1:8" x14ac:dyDescent="0.2">
      <c r="A48" s="70" t="s">
        <v>48</v>
      </c>
      <c r="B48" s="70"/>
      <c r="C48" s="70"/>
      <c r="D48" s="70"/>
    </row>
    <row r="49" spans="1:8" x14ac:dyDescent="0.2">
      <c r="A49" s="71" t="s">
        <v>49</v>
      </c>
      <c r="B49" s="44" t="s">
        <v>50</v>
      </c>
      <c r="C49" s="72" t="s">
        <v>51</v>
      </c>
      <c r="D49" s="44" t="s">
        <v>35</v>
      </c>
    </row>
    <row r="50" spans="1:8" x14ac:dyDescent="0.2">
      <c r="A50" s="44" t="s">
        <v>7</v>
      </c>
      <c r="B50" s="73" t="s">
        <v>52</v>
      </c>
      <c r="C50" s="74">
        <v>8.3299999999999999E-2</v>
      </c>
      <c r="D50" s="63">
        <f>C50*C43</f>
        <v>0</v>
      </c>
    </row>
    <row r="51" spans="1:8" x14ac:dyDescent="0.2">
      <c r="A51" s="44" t="s">
        <v>10</v>
      </c>
      <c r="B51" s="73" t="s">
        <v>53</v>
      </c>
      <c r="C51" s="74">
        <v>2.7799999999999998E-2</v>
      </c>
      <c r="D51" s="63">
        <f>C51*C43</f>
        <v>0</v>
      </c>
    </row>
    <row r="52" spans="1:8" x14ac:dyDescent="0.2">
      <c r="A52" s="76" t="s">
        <v>54</v>
      </c>
      <c r="B52" s="77"/>
      <c r="C52" s="78">
        <f>SUM(C50:C51)</f>
        <v>0.1111</v>
      </c>
      <c r="D52" s="79">
        <f>SUM(D50:D51)</f>
        <v>0</v>
      </c>
    </row>
    <row r="53" spans="1:8" x14ac:dyDescent="0.2">
      <c r="A53" s="68"/>
      <c r="B53" s="68"/>
      <c r="C53" s="68"/>
      <c r="D53" s="50"/>
    </row>
    <row r="54" spans="1:8" x14ac:dyDescent="0.2">
      <c r="A54" s="68"/>
      <c r="B54" s="68"/>
      <c r="C54" s="68"/>
      <c r="D54" s="50"/>
    </row>
    <row r="55" spans="1:8" x14ac:dyDescent="0.2">
      <c r="A55" s="80" t="s">
        <v>55</v>
      </c>
      <c r="B55" s="80"/>
      <c r="C55" s="80"/>
      <c r="D55" s="80"/>
    </row>
    <row r="56" spans="1:8" x14ac:dyDescent="0.2">
      <c r="A56" s="81" t="s">
        <v>56</v>
      </c>
      <c r="B56" s="72" t="s">
        <v>57</v>
      </c>
      <c r="C56" s="72" t="s">
        <v>51</v>
      </c>
      <c r="D56" s="72" t="s">
        <v>35</v>
      </c>
      <c r="H56" s="61"/>
    </row>
    <row r="57" spans="1:8" x14ac:dyDescent="0.2">
      <c r="A57" s="30" t="s">
        <v>7</v>
      </c>
      <c r="B57" s="73" t="s">
        <v>58</v>
      </c>
      <c r="C57" s="82">
        <v>0.2</v>
      </c>
      <c r="D57" s="89">
        <f>C57*C43</f>
        <v>0</v>
      </c>
    </row>
    <row r="58" spans="1:8" x14ac:dyDescent="0.2">
      <c r="A58" s="30" t="s">
        <v>10</v>
      </c>
      <c r="B58" s="73" t="s">
        <v>59</v>
      </c>
      <c r="C58" s="82">
        <v>2.5000000000000001E-2</v>
      </c>
      <c r="D58" s="89">
        <f>C58*C43</f>
        <v>0</v>
      </c>
    </row>
    <row r="59" spans="1:8" x14ac:dyDescent="0.2">
      <c r="A59" s="30" t="s">
        <v>13</v>
      </c>
      <c r="B59" s="73" t="s">
        <v>60</v>
      </c>
      <c r="C59" s="84">
        <v>0.03</v>
      </c>
      <c r="D59" s="89">
        <f>C59*C43</f>
        <v>0</v>
      </c>
    </row>
    <row r="60" spans="1:8" x14ac:dyDescent="0.2">
      <c r="A60" s="30" t="s">
        <v>15</v>
      </c>
      <c r="B60" s="73" t="s">
        <v>61</v>
      </c>
      <c r="C60" s="82">
        <v>1.4999999999999999E-2</v>
      </c>
      <c r="D60" s="89">
        <f>C60*C43</f>
        <v>0</v>
      </c>
    </row>
    <row r="61" spans="1:8" x14ac:dyDescent="0.2">
      <c r="A61" s="30" t="s">
        <v>40</v>
      </c>
      <c r="B61" s="73" t="s">
        <v>62</v>
      </c>
      <c r="C61" s="82">
        <v>0.01</v>
      </c>
      <c r="D61" s="89">
        <f>C61*C43</f>
        <v>0</v>
      </c>
    </row>
    <row r="62" spans="1:8" x14ac:dyDescent="0.2">
      <c r="A62" s="30" t="s">
        <v>42</v>
      </c>
      <c r="B62" s="73" t="s">
        <v>63</v>
      </c>
      <c r="C62" s="82">
        <v>6.0000000000000001E-3</v>
      </c>
      <c r="D62" s="89">
        <f>C62*C43</f>
        <v>0</v>
      </c>
    </row>
    <row r="63" spans="1:8" x14ac:dyDescent="0.2">
      <c r="A63" s="30" t="s">
        <v>44</v>
      </c>
      <c r="B63" s="73" t="s">
        <v>64</v>
      </c>
      <c r="C63" s="82">
        <v>2E-3</v>
      </c>
      <c r="D63" s="89">
        <f>C63*C43</f>
        <v>0</v>
      </c>
    </row>
    <row r="64" spans="1:8" x14ac:dyDescent="0.2">
      <c r="A64" s="30" t="s">
        <v>65</v>
      </c>
      <c r="B64" s="73" t="s">
        <v>66</v>
      </c>
      <c r="C64" s="82">
        <v>0.08</v>
      </c>
      <c r="D64" s="89">
        <f>C64*C43</f>
        <v>0</v>
      </c>
    </row>
    <row r="65" spans="1:5" x14ac:dyDescent="0.2">
      <c r="A65" s="85" t="s">
        <v>67</v>
      </c>
      <c r="B65" s="86"/>
      <c r="C65" s="87">
        <f>SUM(C57:C64)</f>
        <v>0.36800000000000005</v>
      </c>
      <c r="D65" s="79">
        <f>SUM(D57:D64)</f>
        <v>0</v>
      </c>
    </row>
    <row r="66" spans="1:5" x14ac:dyDescent="0.2">
      <c r="A66" s="68"/>
      <c r="B66" s="68"/>
      <c r="C66" s="68"/>
      <c r="D66" s="50"/>
    </row>
    <row r="67" spans="1:5" x14ac:dyDescent="0.2">
      <c r="A67" s="68"/>
      <c r="B67" s="68"/>
      <c r="C67" s="68"/>
      <c r="D67" s="50"/>
    </row>
    <row r="68" spans="1:5" x14ac:dyDescent="0.2">
      <c r="A68" s="80" t="s">
        <v>68</v>
      </c>
      <c r="B68" s="80"/>
      <c r="C68" s="80"/>
      <c r="D68" s="50"/>
    </row>
    <row r="69" spans="1:5" x14ac:dyDescent="0.2">
      <c r="A69" s="59" t="s">
        <v>69</v>
      </c>
      <c r="B69" s="38" t="s">
        <v>70</v>
      </c>
      <c r="C69" s="38" t="s">
        <v>35</v>
      </c>
      <c r="D69" s="50"/>
    </row>
    <row r="70" spans="1:5" x14ac:dyDescent="0.2">
      <c r="A70" s="38" t="s">
        <v>7</v>
      </c>
      <c r="B70" s="73" t="s">
        <v>71</v>
      </c>
      <c r="C70" s="89"/>
      <c r="D70" s="50"/>
    </row>
    <row r="71" spans="1:5" x14ac:dyDescent="0.2">
      <c r="A71" s="38" t="s">
        <v>10</v>
      </c>
      <c r="B71" s="73" t="s">
        <v>72</v>
      </c>
      <c r="C71" s="90"/>
      <c r="D71" s="50"/>
      <c r="E71" s="91"/>
    </row>
    <row r="72" spans="1:5" x14ac:dyDescent="0.2">
      <c r="A72" s="38" t="s">
        <v>13</v>
      </c>
      <c r="B72" s="73" t="s">
        <v>73</v>
      </c>
      <c r="C72" s="49"/>
      <c r="D72" s="50"/>
      <c r="E72" s="91"/>
    </row>
    <row r="73" spans="1:5" x14ac:dyDescent="0.2">
      <c r="A73" s="38" t="s">
        <v>15</v>
      </c>
      <c r="B73" s="73" t="s">
        <v>74</v>
      </c>
      <c r="C73" s="49"/>
      <c r="D73" s="50"/>
      <c r="E73" s="91"/>
    </row>
    <row r="74" spans="1:5" x14ac:dyDescent="0.2">
      <c r="A74" s="38" t="s">
        <v>75</v>
      </c>
      <c r="B74" s="73" t="s">
        <v>76</v>
      </c>
      <c r="C74" s="49"/>
      <c r="D74" s="50"/>
      <c r="E74" s="91"/>
    </row>
    <row r="75" spans="1:5" x14ac:dyDescent="0.2">
      <c r="A75" s="93" t="s">
        <v>42</v>
      </c>
      <c r="B75" s="94" t="s">
        <v>78</v>
      </c>
      <c r="C75" s="49"/>
      <c r="D75" s="50"/>
    </row>
    <row r="76" spans="1:5" ht="16.5" x14ac:dyDescent="0.35">
      <c r="A76" s="76" t="s">
        <v>79</v>
      </c>
      <c r="B76" s="77" t="s">
        <v>80</v>
      </c>
      <c r="C76" s="95">
        <f>SUM(C70:C75)</f>
        <v>0</v>
      </c>
      <c r="D76" s="96"/>
    </row>
    <row r="77" spans="1:5" x14ac:dyDescent="0.2">
      <c r="A77" s="27"/>
      <c r="B77" s="27"/>
      <c r="C77" s="18"/>
      <c r="D77" s="50"/>
    </row>
    <row r="78" spans="1:5" x14ac:dyDescent="0.2">
      <c r="A78" s="27"/>
      <c r="B78" s="27"/>
      <c r="C78" s="18"/>
      <c r="D78" s="50"/>
    </row>
    <row r="79" spans="1:5" x14ac:dyDescent="0.2">
      <c r="A79" s="97" t="s">
        <v>81</v>
      </c>
      <c r="B79" s="97"/>
      <c r="C79" s="97"/>
      <c r="D79" s="50"/>
    </row>
    <row r="80" spans="1:5" x14ac:dyDescent="0.2">
      <c r="A80" s="81">
        <v>2</v>
      </c>
      <c r="B80" s="72" t="s">
        <v>82</v>
      </c>
      <c r="C80" s="72" t="s">
        <v>35</v>
      </c>
      <c r="D80" s="50"/>
    </row>
    <row r="81" spans="1:5" x14ac:dyDescent="0.2">
      <c r="A81" s="72" t="s">
        <v>49</v>
      </c>
      <c r="B81" s="73" t="s">
        <v>50</v>
      </c>
      <c r="C81" s="49">
        <f>D52</f>
        <v>0</v>
      </c>
      <c r="D81" s="50"/>
    </row>
    <row r="82" spans="1:5" x14ac:dyDescent="0.2">
      <c r="A82" s="72" t="s">
        <v>56</v>
      </c>
      <c r="B82" s="73" t="s">
        <v>57</v>
      </c>
      <c r="C82" s="49">
        <f>D65</f>
        <v>0</v>
      </c>
      <c r="D82" s="50"/>
    </row>
    <row r="83" spans="1:5" x14ac:dyDescent="0.2">
      <c r="A83" s="72" t="s">
        <v>69</v>
      </c>
      <c r="B83" s="73" t="s">
        <v>70</v>
      </c>
      <c r="C83" s="49">
        <f>C76</f>
        <v>0</v>
      </c>
      <c r="D83" s="50"/>
    </row>
    <row r="84" spans="1:5" ht="16.5" x14ac:dyDescent="0.35">
      <c r="A84" s="99" t="s">
        <v>83</v>
      </c>
      <c r="B84" s="100"/>
      <c r="C84" s="101">
        <f>SUM(C81:C83)</f>
        <v>0</v>
      </c>
      <c r="D84" s="50"/>
    </row>
    <row r="85" spans="1:5" x14ac:dyDescent="0.2">
      <c r="A85" s="27"/>
      <c r="B85" s="27"/>
      <c r="C85" s="18"/>
      <c r="D85" s="50"/>
    </row>
    <row r="86" spans="1:5" x14ac:dyDescent="0.2">
      <c r="A86" s="27"/>
      <c r="B86" s="27"/>
      <c r="C86" s="18"/>
      <c r="D86" s="50"/>
    </row>
    <row r="87" spans="1:5" x14ac:dyDescent="0.2">
      <c r="A87" s="102" t="s">
        <v>84</v>
      </c>
      <c r="B87" s="102"/>
      <c r="C87" s="102"/>
      <c r="D87" s="102"/>
    </row>
    <row r="88" spans="1:5" x14ac:dyDescent="0.2">
      <c r="A88" s="69"/>
      <c r="B88" s="69"/>
      <c r="C88" s="69"/>
      <c r="D88" s="103"/>
    </row>
    <row r="89" spans="1:5" x14ac:dyDescent="0.2">
      <c r="A89" s="81">
        <v>3</v>
      </c>
      <c r="B89" s="72" t="s">
        <v>85</v>
      </c>
      <c r="C89" s="72" t="s">
        <v>51</v>
      </c>
      <c r="D89" s="72" t="s">
        <v>35</v>
      </c>
    </row>
    <row r="90" spans="1:5" x14ac:dyDescent="0.2">
      <c r="A90" s="72" t="s">
        <v>7</v>
      </c>
      <c r="B90" s="73" t="s">
        <v>86</v>
      </c>
      <c r="C90" s="104">
        <v>4.1999999999999997E-3</v>
      </c>
      <c r="D90" s="105">
        <f>(C43+C81+C83)*C90</f>
        <v>0</v>
      </c>
      <c r="E90" s="106"/>
    </row>
    <row r="91" spans="1:5" x14ac:dyDescent="0.2">
      <c r="A91" s="72" t="s">
        <v>10</v>
      </c>
      <c r="B91" s="73" t="s">
        <v>87</v>
      </c>
      <c r="C91" s="107">
        <f>8%*C90</f>
        <v>3.3599999999999998E-4</v>
      </c>
      <c r="D91" s="108">
        <f>C91*C43</f>
        <v>0</v>
      </c>
    </row>
    <row r="92" spans="1:5" x14ac:dyDescent="0.2">
      <c r="A92" s="72" t="s">
        <v>13</v>
      </c>
      <c r="B92" s="73" t="s">
        <v>88</v>
      </c>
      <c r="C92" s="109">
        <f>(1+2/12+(1/3*1/12))*0.08*0.4*0.9</f>
        <v>3.4400000000000007E-2</v>
      </c>
      <c r="D92" s="108">
        <f>C92*C43</f>
        <v>0</v>
      </c>
    </row>
    <row r="93" spans="1:5" ht="24" x14ac:dyDescent="0.2">
      <c r="A93" s="72" t="s">
        <v>15</v>
      </c>
      <c r="B93" s="73" t="s">
        <v>89</v>
      </c>
      <c r="C93" s="110">
        <f>(1/30/12)*7</f>
        <v>1.9444444444444445E-2</v>
      </c>
      <c r="D93" s="105">
        <f>(C43+C84)*C93</f>
        <v>0</v>
      </c>
      <c r="E93" s="106"/>
    </row>
    <row r="94" spans="1:5" x14ac:dyDescent="0.2">
      <c r="A94" s="72" t="s">
        <v>40</v>
      </c>
      <c r="B94" s="73" t="s">
        <v>90</v>
      </c>
      <c r="C94" s="111">
        <f>(C93*C65)</f>
        <v>7.1555555555555565E-3</v>
      </c>
      <c r="D94" s="112">
        <f>C94*C43</f>
        <v>0</v>
      </c>
    </row>
    <row r="95" spans="1:5" x14ac:dyDescent="0.2">
      <c r="A95" s="72" t="s">
        <v>42</v>
      </c>
      <c r="B95" s="73" t="s">
        <v>91</v>
      </c>
      <c r="C95" s="113">
        <f>0.0194*0.08*0.4</f>
        <v>6.2080000000000002E-4</v>
      </c>
      <c r="D95" s="108">
        <f>C95*C43</f>
        <v>0</v>
      </c>
    </row>
    <row r="96" spans="1:5" ht="16.5" x14ac:dyDescent="0.35">
      <c r="A96" s="99" t="s">
        <v>92</v>
      </c>
      <c r="B96" s="100"/>
      <c r="C96" s="114"/>
      <c r="D96" s="101">
        <f>SUM(D90:D95)</f>
        <v>0</v>
      </c>
    </row>
    <row r="97" spans="1:8" x14ac:dyDescent="0.2">
      <c r="A97" s="69"/>
      <c r="B97" s="69"/>
      <c r="C97" s="69"/>
      <c r="D97" s="50"/>
    </row>
    <row r="98" spans="1:8" x14ac:dyDescent="0.2">
      <c r="A98" s="69"/>
      <c r="B98" s="69"/>
      <c r="C98" s="69"/>
      <c r="D98" s="50"/>
    </row>
    <row r="99" spans="1:8" x14ac:dyDescent="0.2">
      <c r="A99" s="102" t="s">
        <v>93</v>
      </c>
      <c r="B99" s="102"/>
      <c r="C99" s="102"/>
      <c r="D99" s="102"/>
    </row>
    <row r="100" spans="1:8" x14ac:dyDescent="0.2">
      <c r="A100" s="69"/>
      <c r="B100" s="69"/>
      <c r="C100" s="69"/>
      <c r="D100" s="69"/>
    </row>
    <row r="101" spans="1:8" x14ac:dyDescent="0.2">
      <c r="A101" s="80" t="s">
        <v>94</v>
      </c>
      <c r="B101" s="80"/>
      <c r="C101" s="80"/>
      <c r="D101" s="80"/>
    </row>
    <row r="102" spans="1:8" x14ac:dyDescent="0.2">
      <c r="A102" s="116" t="s">
        <v>95</v>
      </c>
      <c r="B102" s="72" t="s">
        <v>96</v>
      </c>
      <c r="C102" s="72" t="s">
        <v>51</v>
      </c>
      <c r="D102" s="72" t="s">
        <v>35</v>
      </c>
    </row>
    <row r="103" spans="1:8" x14ac:dyDescent="0.2">
      <c r="A103" s="72" t="s">
        <v>7</v>
      </c>
      <c r="B103" s="73" t="s">
        <v>97</v>
      </c>
      <c r="C103" s="74">
        <v>8.3299999999999999E-2</v>
      </c>
      <c r="D103" s="117">
        <f>C103*C43</f>
        <v>0</v>
      </c>
    </row>
    <row r="104" spans="1:8" x14ac:dyDescent="0.2">
      <c r="A104" s="72" t="s">
        <v>10</v>
      </c>
      <c r="B104" s="73" t="s">
        <v>98</v>
      </c>
      <c r="C104" s="74">
        <v>1.3899999999999999E-2</v>
      </c>
      <c r="D104" s="117">
        <f>C104*C43</f>
        <v>0</v>
      </c>
      <c r="E104" s="61"/>
      <c r="G104" s="118"/>
      <c r="H104" s="119"/>
    </row>
    <row r="105" spans="1:8" x14ac:dyDescent="0.2">
      <c r="A105" s="72" t="s">
        <v>13</v>
      </c>
      <c r="B105" s="73" t="s">
        <v>99</v>
      </c>
      <c r="C105" s="74">
        <v>2.8999999999999998E-3</v>
      </c>
      <c r="D105" s="117">
        <f>C105*C43</f>
        <v>0</v>
      </c>
    </row>
    <row r="106" spans="1:8" x14ac:dyDescent="0.2">
      <c r="A106" s="72" t="s">
        <v>15</v>
      </c>
      <c r="B106" s="73" t="s">
        <v>100</v>
      </c>
      <c r="C106" s="74">
        <v>2.0000000000000001E-4</v>
      </c>
      <c r="D106" s="117">
        <f>C106*C43</f>
        <v>0</v>
      </c>
    </row>
    <row r="107" spans="1:8" x14ac:dyDescent="0.2">
      <c r="A107" s="72" t="s">
        <v>40</v>
      </c>
      <c r="B107" s="73" t="s">
        <v>101</v>
      </c>
      <c r="C107" s="74">
        <v>2.8E-3</v>
      </c>
      <c r="D107" s="117">
        <f>C107*C43</f>
        <v>0</v>
      </c>
      <c r="H107" s="123"/>
    </row>
    <row r="108" spans="1:8" x14ac:dyDescent="0.2">
      <c r="A108" s="72" t="s">
        <v>42</v>
      </c>
      <c r="B108" s="73" t="s">
        <v>102</v>
      </c>
      <c r="C108" s="74">
        <v>6.9999999999999999E-4</v>
      </c>
      <c r="D108" s="117">
        <f>C108*C43</f>
        <v>0</v>
      </c>
      <c r="H108" s="123"/>
    </row>
    <row r="109" spans="1:8" ht="14.25" customHeight="1" x14ac:dyDescent="0.2">
      <c r="A109" s="120" t="s">
        <v>103</v>
      </c>
      <c r="B109" s="121"/>
      <c r="C109" s="78">
        <f>SUM(C103:C108)</f>
        <v>0.1038</v>
      </c>
      <c r="D109" s="122">
        <f>C109*C43</f>
        <v>0</v>
      </c>
      <c r="H109" s="123"/>
    </row>
    <row r="110" spans="1:8" ht="24" x14ac:dyDescent="0.2">
      <c r="A110" s="72" t="s">
        <v>44</v>
      </c>
      <c r="B110" s="73" t="s">
        <v>104</v>
      </c>
      <c r="C110" s="74">
        <v>1.9599999999999999E-2</v>
      </c>
      <c r="D110" s="117">
        <f>C110*C43</f>
        <v>0</v>
      </c>
      <c r="H110" s="123"/>
    </row>
    <row r="111" spans="1:8" x14ac:dyDescent="0.2">
      <c r="A111" s="120" t="s">
        <v>105</v>
      </c>
      <c r="B111" s="121"/>
      <c r="C111" s="78">
        <f>C110+C109</f>
        <v>0.12340000000000001</v>
      </c>
      <c r="D111" s="122">
        <f>C111*C43</f>
        <v>0</v>
      </c>
      <c r="H111" s="123"/>
    </row>
    <row r="112" spans="1:8" x14ac:dyDescent="0.2">
      <c r="A112" s="72" t="s">
        <v>65</v>
      </c>
      <c r="B112" s="73" t="s">
        <v>106</v>
      </c>
      <c r="C112" s="74">
        <v>4.5400000000000003E-2</v>
      </c>
      <c r="D112" s="117">
        <f>C112*C43</f>
        <v>0</v>
      </c>
      <c r="H112" s="123"/>
    </row>
    <row r="113" spans="1:8" x14ac:dyDescent="0.2">
      <c r="A113" s="99" t="s">
        <v>107</v>
      </c>
      <c r="B113" s="100"/>
      <c r="C113" s="124">
        <f>C111+C112</f>
        <v>0.16880000000000001</v>
      </c>
      <c r="D113" s="187">
        <f>C113*C43</f>
        <v>0</v>
      </c>
    </row>
    <row r="114" spans="1:8" x14ac:dyDescent="0.2">
      <c r="A114" s="69"/>
      <c r="B114" s="69"/>
      <c r="C114" s="69"/>
      <c r="D114" s="50"/>
      <c r="G114" s="126"/>
    </row>
    <row r="115" spans="1:8" x14ac:dyDescent="0.2">
      <c r="A115" s="69"/>
      <c r="B115" s="69"/>
      <c r="C115" s="69"/>
      <c r="D115" s="50"/>
    </row>
    <row r="116" spans="1:8" x14ac:dyDescent="0.2">
      <c r="A116" s="80" t="s">
        <v>108</v>
      </c>
      <c r="B116" s="80"/>
      <c r="C116" s="80"/>
      <c r="D116" s="80"/>
    </row>
    <row r="117" spans="1:8" x14ac:dyDescent="0.2">
      <c r="A117" s="116" t="s">
        <v>109</v>
      </c>
      <c r="B117" s="72" t="s">
        <v>110</v>
      </c>
      <c r="C117" s="72" t="s">
        <v>51</v>
      </c>
      <c r="D117" s="72" t="s">
        <v>35</v>
      </c>
      <c r="H117" s="127"/>
    </row>
    <row r="118" spans="1:8" x14ac:dyDescent="0.2">
      <c r="A118" s="72" t="s">
        <v>7</v>
      </c>
      <c r="B118" s="73" t="s">
        <v>194</v>
      </c>
      <c r="C118" s="128">
        <v>0</v>
      </c>
      <c r="D118" s="117"/>
      <c r="H118" s="106"/>
    </row>
    <row r="119" spans="1:8" x14ac:dyDescent="0.2">
      <c r="A119" s="85" t="s">
        <v>112</v>
      </c>
      <c r="B119" s="129"/>
      <c r="C119" s="86"/>
      <c r="D119" s="195">
        <f>D118</f>
        <v>0</v>
      </c>
    </row>
    <row r="120" spans="1:8" x14ac:dyDescent="0.2">
      <c r="A120" s="27"/>
      <c r="B120" s="27"/>
      <c r="C120" s="18"/>
      <c r="D120" s="50"/>
    </row>
    <row r="121" spans="1:8" x14ac:dyDescent="0.2">
      <c r="A121" s="27"/>
      <c r="B121" s="27"/>
      <c r="C121" s="18"/>
      <c r="D121" s="50"/>
    </row>
    <row r="122" spans="1:8" x14ac:dyDescent="0.2">
      <c r="A122" s="80" t="s">
        <v>113</v>
      </c>
      <c r="B122" s="80"/>
      <c r="C122" s="80"/>
      <c r="D122" s="131"/>
    </row>
    <row r="123" spans="1:8" x14ac:dyDescent="0.2">
      <c r="A123" s="116">
        <v>4</v>
      </c>
      <c r="B123" s="72" t="s">
        <v>114</v>
      </c>
      <c r="C123" s="72" t="s">
        <v>35</v>
      </c>
      <c r="D123" s="50"/>
    </row>
    <row r="124" spans="1:8" x14ac:dyDescent="0.2">
      <c r="A124" s="73" t="s">
        <v>95</v>
      </c>
      <c r="B124" s="73" t="s">
        <v>115</v>
      </c>
      <c r="C124" s="132">
        <f>D113</f>
        <v>0</v>
      </c>
      <c r="D124" s="50"/>
    </row>
    <row r="125" spans="1:8" x14ac:dyDescent="0.2">
      <c r="A125" s="73" t="s">
        <v>109</v>
      </c>
      <c r="B125" s="73" t="s">
        <v>179</v>
      </c>
      <c r="C125" s="132">
        <f>D119</f>
        <v>0</v>
      </c>
      <c r="D125" s="50"/>
    </row>
    <row r="126" spans="1:8" x14ac:dyDescent="0.2">
      <c r="A126" s="99" t="s">
        <v>117</v>
      </c>
      <c r="B126" s="100"/>
      <c r="C126" s="133">
        <f>SUM(C124:C125)</f>
        <v>0</v>
      </c>
      <c r="D126" s="50"/>
    </row>
    <row r="127" spans="1:8" x14ac:dyDescent="0.2">
      <c r="A127" s="27"/>
      <c r="B127" s="27"/>
      <c r="C127" s="18"/>
      <c r="D127" s="50"/>
      <c r="H127" s="123"/>
    </row>
    <row r="128" spans="1:8" x14ac:dyDescent="0.2">
      <c r="A128" s="27"/>
      <c r="B128" s="27"/>
      <c r="C128" s="18"/>
      <c r="D128" s="50"/>
    </row>
    <row r="129" spans="1:4" x14ac:dyDescent="0.2">
      <c r="A129" s="134" t="s">
        <v>118</v>
      </c>
      <c r="B129" s="134"/>
      <c r="C129" s="134"/>
      <c r="D129" s="50"/>
    </row>
    <row r="130" spans="1:4" x14ac:dyDescent="0.2">
      <c r="D130" s="50"/>
    </row>
    <row r="131" spans="1:4" x14ac:dyDescent="0.2">
      <c r="A131" s="135">
        <v>5</v>
      </c>
      <c r="B131" s="136" t="s">
        <v>119</v>
      </c>
      <c r="C131" s="136" t="s">
        <v>35</v>
      </c>
      <c r="D131" s="27"/>
    </row>
    <row r="132" spans="1:4" x14ac:dyDescent="0.2">
      <c r="A132" s="20" t="s">
        <v>7</v>
      </c>
      <c r="B132" s="137" t="s">
        <v>120</v>
      </c>
      <c r="C132" s="138"/>
      <c r="D132" s="27"/>
    </row>
    <row r="133" spans="1:4" x14ac:dyDescent="0.2">
      <c r="A133" s="20" t="s">
        <v>10</v>
      </c>
      <c r="B133" s="137" t="s">
        <v>121</v>
      </c>
      <c r="C133" s="138"/>
      <c r="D133" s="27"/>
    </row>
    <row r="134" spans="1:4" x14ac:dyDescent="0.2">
      <c r="A134" s="20" t="s">
        <v>13</v>
      </c>
      <c r="B134" s="137" t="s">
        <v>122</v>
      </c>
      <c r="C134" s="139"/>
      <c r="D134" s="27"/>
    </row>
    <row r="135" spans="1:4" x14ac:dyDescent="0.2">
      <c r="A135" s="140" t="s">
        <v>15</v>
      </c>
      <c r="B135" s="137" t="s">
        <v>123</v>
      </c>
      <c r="C135" s="138"/>
      <c r="D135" s="27"/>
    </row>
    <row r="136" spans="1:4" x14ac:dyDescent="0.2">
      <c r="A136" s="140" t="s">
        <v>40</v>
      </c>
      <c r="B136" s="137" t="s">
        <v>45</v>
      </c>
      <c r="C136" s="138"/>
      <c r="D136" s="27"/>
    </row>
    <row r="137" spans="1:4" ht="16.5" x14ac:dyDescent="0.35">
      <c r="A137" s="141" t="s">
        <v>124</v>
      </c>
      <c r="B137" s="142"/>
      <c r="C137" s="101">
        <f>SUM(C132:C136)</f>
        <v>0</v>
      </c>
      <c r="D137" s="68"/>
    </row>
    <row r="138" spans="1:4" x14ac:dyDescent="0.2">
      <c r="A138" s="53"/>
      <c r="B138" s="53"/>
      <c r="C138" s="53"/>
    </row>
    <row r="139" spans="1:4" x14ac:dyDescent="0.2">
      <c r="A139" s="27"/>
      <c r="B139" s="27"/>
      <c r="C139" s="18"/>
    </row>
    <row r="140" spans="1:4" x14ac:dyDescent="0.2">
      <c r="A140" s="134" t="s">
        <v>125</v>
      </c>
      <c r="B140" s="134"/>
      <c r="C140" s="134"/>
      <c r="D140" s="134"/>
    </row>
    <row r="141" spans="1:4" x14ac:dyDescent="0.2">
      <c r="A141" s="27"/>
      <c r="B141" s="27"/>
      <c r="C141" s="18"/>
    </row>
    <row r="142" spans="1:4" x14ac:dyDescent="0.2">
      <c r="A142" s="81">
        <v>6</v>
      </c>
      <c r="B142" s="72" t="s">
        <v>126</v>
      </c>
      <c r="C142" s="72" t="s">
        <v>51</v>
      </c>
      <c r="D142" s="72" t="s">
        <v>35</v>
      </c>
    </row>
    <row r="143" spans="1:4" x14ac:dyDescent="0.2">
      <c r="A143" s="72" t="s">
        <v>7</v>
      </c>
      <c r="B143" s="73" t="s">
        <v>127</v>
      </c>
      <c r="C143" s="143">
        <v>0.03</v>
      </c>
      <c r="D143" s="144">
        <f>(C160+C161+C162+C163+C164)*C143</f>
        <v>0</v>
      </c>
    </row>
    <row r="144" spans="1:4" x14ac:dyDescent="0.2">
      <c r="A144" s="72" t="s">
        <v>10</v>
      </c>
      <c r="B144" s="73" t="s">
        <v>128</v>
      </c>
      <c r="C144" s="82">
        <v>0.05</v>
      </c>
      <c r="D144" s="144">
        <f>(C160+C161+C162+C163+C164)*C144</f>
        <v>0</v>
      </c>
    </row>
    <row r="145" spans="1:7" x14ac:dyDescent="0.2">
      <c r="A145" s="72" t="s">
        <v>13</v>
      </c>
      <c r="B145" s="73" t="s">
        <v>129</v>
      </c>
      <c r="C145" s="30" t="s">
        <v>130</v>
      </c>
      <c r="D145" s="145"/>
    </row>
    <row r="146" spans="1:7" x14ac:dyDescent="0.2">
      <c r="A146" s="72"/>
      <c r="B146" s="73" t="s">
        <v>131</v>
      </c>
      <c r="C146" s="82">
        <v>1.6500000000000001E-2</v>
      </c>
      <c r="D146" s="146">
        <f>((C165+D143+D144)/C154)*C146</f>
        <v>0</v>
      </c>
    </row>
    <row r="147" spans="1:7" x14ac:dyDescent="0.2">
      <c r="A147" s="72"/>
      <c r="B147" s="73" t="s">
        <v>132</v>
      </c>
      <c r="C147" s="82">
        <v>7.5999999999999998E-2</v>
      </c>
      <c r="D147" s="146">
        <f>((C165+D143+D144)/C154)*C147</f>
        <v>0</v>
      </c>
    </row>
    <row r="148" spans="1:7" x14ac:dyDescent="0.2">
      <c r="A148" s="72"/>
      <c r="B148" s="73" t="s">
        <v>181</v>
      </c>
      <c r="C148" s="143">
        <v>0</v>
      </c>
      <c r="D148" s="145">
        <v>0</v>
      </c>
    </row>
    <row r="149" spans="1:7" x14ac:dyDescent="0.2">
      <c r="A149" s="73"/>
      <c r="B149" s="73" t="s">
        <v>134</v>
      </c>
      <c r="C149" s="143">
        <v>0.02</v>
      </c>
      <c r="D149" s="146">
        <f>((C165+D143+D144)/C154)*C149</f>
        <v>0</v>
      </c>
    </row>
    <row r="150" spans="1:7" x14ac:dyDescent="0.2">
      <c r="A150" s="147"/>
      <c r="B150" s="148" t="s">
        <v>135</v>
      </c>
      <c r="C150" s="149">
        <v>0.1125</v>
      </c>
      <c r="D150" s="150">
        <f>SUM(D146:D149)</f>
        <v>0</v>
      </c>
      <c r="E150" s="106"/>
    </row>
    <row r="151" spans="1:7" x14ac:dyDescent="0.2">
      <c r="A151" s="99" t="s">
        <v>136</v>
      </c>
      <c r="B151" s="151"/>
      <c r="C151" s="100"/>
      <c r="D151" s="152">
        <f>D150+D144+D143</f>
        <v>0</v>
      </c>
      <c r="E151" s="106"/>
    </row>
    <row r="152" spans="1:7" x14ac:dyDescent="0.2">
      <c r="A152" s="53"/>
      <c r="B152" s="53"/>
      <c r="C152" s="53"/>
      <c r="D152" s="153"/>
      <c r="E152" s="154"/>
      <c r="F152" s="154"/>
      <c r="G152" s="106"/>
    </row>
    <row r="153" spans="1:7" ht="15" thickBot="1" x14ac:dyDescent="0.25">
      <c r="A153" s="155"/>
      <c r="B153" s="155"/>
      <c r="C153" s="155"/>
      <c r="D153" s="27"/>
      <c r="E153" s="154"/>
      <c r="F153" s="154"/>
      <c r="G153" s="106"/>
    </row>
    <row r="154" spans="1:7" ht="15" thickBot="1" x14ac:dyDescent="0.25">
      <c r="A154" s="156" t="s">
        <v>195</v>
      </c>
      <c r="B154" s="157"/>
      <c r="C154" s="158">
        <v>0.88749999999999996</v>
      </c>
      <c r="D154" s="27"/>
      <c r="E154" s="154"/>
      <c r="F154" s="154"/>
      <c r="G154" s="159"/>
    </row>
    <row r="155" spans="1:7" x14ac:dyDescent="0.2">
      <c r="F155" s="72"/>
    </row>
    <row r="156" spans="1:7" x14ac:dyDescent="0.2">
      <c r="F156" s="72"/>
    </row>
    <row r="157" spans="1:7" x14ac:dyDescent="0.2">
      <c r="A157" s="102" t="s">
        <v>138</v>
      </c>
      <c r="B157" s="102"/>
      <c r="C157" s="102"/>
      <c r="D157" s="131"/>
      <c r="F157" s="72"/>
    </row>
    <row r="158" spans="1:7" x14ac:dyDescent="0.2">
      <c r="F158" s="72"/>
    </row>
    <row r="159" spans="1:7" x14ac:dyDescent="0.2">
      <c r="A159" s="30"/>
      <c r="B159" s="72" t="s">
        <v>139</v>
      </c>
      <c r="C159" s="72" t="s">
        <v>35</v>
      </c>
      <c r="F159" s="72"/>
    </row>
    <row r="160" spans="1:7" x14ac:dyDescent="0.2">
      <c r="A160" s="72" t="s">
        <v>7</v>
      </c>
      <c r="B160" s="73" t="s">
        <v>140</v>
      </c>
      <c r="C160" s="98">
        <f>C43</f>
        <v>0</v>
      </c>
      <c r="F160" s="72"/>
    </row>
    <row r="161" spans="1:8" x14ac:dyDescent="0.2">
      <c r="A161" s="72" t="s">
        <v>10</v>
      </c>
      <c r="B161" s="73" t="s">
        <v>141</v>
      </c>
      <c r="C161" s="146">
        <f>C84</f>
        <v>0</v>
      </c>
      <c r="F161" s="72"/>
    </row>
    <row r="162" spans="1:8" x14ac:dyDescent="0.2">
      <c r="A162" s="72" t="s">
        <v>13</v>
      </c>
      <c r="B162" s="73" t="s">
        <v>142</v>
      </c>
      <c r="C162" s="98">
        <f>D96</f>
        <v>0</v>
      </c>
      <c r="F162" s="72"/>
    </row>
    <row r="163" spans="1:8" x14ac:dyDescent="0.2">
      <c r="A163" s="72" t="s">
        <v>15</v>
      </c>
      <c r="B163" s="73" t="s">
        <v>143</v>
      </c>
      <c r="C163" s="160">
        <f>C126</f>
        <v>0</v>
      </c>
      <c r="F163" s="72"/>
    </row>
    <row r="164" spans="1:8" x14ac:dyDescent="0.2">
      <c r="A164" s="72" t="s">
        <v>40</v>
      </c>
      <c r="B164" s="73" t="s">
        <v>144</v>
      </c>
      <c r="C164" s="98">
        <f>C137</f>
        <v>0</v>
      </c>
      <c r="F164" s="72"/>
    </row>
    <row r="165" spans="1:8" x14ac:dyDescent="0.2">
      <c r="A165" s="85" t="s">
        <v>183</v>
      </c>
      <c r="B165" s="86"/>
      <c r="C165" s="188">
        <f>SUM(C160:C164)</f>
        <v>0</v>
      </c>
      <c r="F165" s="72"/>
    </row>
    <row r="166" spans="1:8" x14ac:dyDescent="0.2">
      <c r="A166" s="72" t="s">
        <v>42</v>
      </c>
      <c r="B166" s="73" t="s">
        <v>146</v>
      </c>
      <c r="C166" s="160">
        <f>D151</f>
        <v>0</v>
      </c>
      <c r="F166" s="72"/>
    </row>
    <row r="167" spans="1:8" x14ac:dyDescent="0.2">
      <c r="A167" s="99" t="s">
        <v>147</v>
      </c>
      <c r="B167" s="100"/>
      <c r="C167" s="189">
        <f>C165+C166</f>
        <v>0</v>
      </c>
      <c r="F167" s="72"/>
    </row>
    <row r="168" spans="1:8" x14ac:dyDescent="0.2">
      <c r="F168" s="162"/>
    </row>
    <row r="169" spans="1:8" x14ac:dyDescent="0.2">
      <c r="A169" s="163" t="s">
        <v>148</v>
      </c>
      <c r="B169" s="163"/>
      <c r="C169" s="163"/>
      <c r="D169" s="163"/>
      <c r="E169" s="163"/>
      <c r="F169" s="163"/>
      <c r="G169" s="163"/>
      <c r="H169" s="163"/>
    </row>
    <row r="170" spans="1:8" x14ac:dyDescent="0.2">
      <c r="A170" s="68"/>
      <c r="B170" s="68"/>
      <c r="C170" s="164"/>
      <c r="D170" s="50"/>
      <c r="E170" s="165"/>
      <c r="F170" s="165"/>
    </row>
    <row r="171" spans="1:8" ht="24" x14ac:dyDescent="0.2">
      <c r="A171" s="166" t="s">
        <v>149</v>
      </c>
      <c r="B171" s="167"/>
      <c r="C171" s="168" t="s">
        <v>150</v>
      </c>
      <c r="D171" s="168" t="s">
        <v>151</v>
      </c>
      <c r="E171" s="72" t="s">
        <v>152</v>
      </c>
      <c r="F171" s="168" t="s">
        <v>153</v>
      </c>
      <c r="G171" s="169" t="s">
        <v>154</v>
      </c>
      <c r="H171" s="72" t="s">
        <v>155</v>
      </c>
    </row>
    <row r="172" spans="1:8" ht="22.5" customHeight="1" x14ac:dyDescent="0.2">
      <c r="A172" s="170"/>
      <c r="B172" s="171"/>
      <c r="C172" s="168"/>
      <c r="D172" s="168"/>
      <c r="E172" s="72" t="s">
        <v>156</v>
      </c>
      <c r="F172" s="168"/>
      <c r="G172" s="172"/>
      <c r="H172" s="72" t="s">
        <v>157</v>
      </c>
    </row>
    <row r="173" spans="1:8" x14ac:dyDescent="0.2">
      <c r="A173" s="72" t="s">
        <v>10</v>
      </c>
      <c r="B173" s="81" t="s">
        <v>196</v>
      </c>
      <c r="C173" s="173">
        <f>C167</f>
        <v>0</v>
      </c>
      <c r="D173" s="72">
        <f>C23</f>
        <v>0</v>
      </c>
      <c r="E173" s="173">
        <f>C173*D173</f>
        <v>0</v>
      </c>
      <c r="F173" s="72"/>
      <c r="G173" s="174">
        <f>C19</f>
        <v>0</v>
      </c>
      <c r="H173" s="175">
        <f>ROUND(E173*G173,2)</f>
        <v>0</v>
      </c>
    </row>
    <row r="174" spans="1:8" ht="27.75" customHeight="1" x14ac:dyDescent="0.2">
      <c r="A174" s="176" t="s">
        <v>186</v>
      </c>
      <c r="B174" s="177"/>
      <c r="C174" s="178"/>
      <c r="D174" s="178"/>
      <c r="E174" s="178"/>
      <c r="F174" s="178"/>
      <c r="G174" s="178"/>
      <c r="H174" s="179"/>
    </row>
    <row r="175" spans="1:8" x14ac:dyDescent="0.2">
      <c r="A175" s="180"/>
      <c r="B175" s="180"/>
      <c r="C175" s="180"/>
      <c r="D175" s="180"/>
      <c r="E175" s="180"/>
      <c r="F175" s="180"/>
      <c r="G175" s="180"/>
      <c r="H175" s="180"/>
    </row>
    <row r="176" spans="1:8" x14ac:dyDescent="0.2">
      <c r="A176" s="102" t="s">
        <v>197</v>
      </c>
      <c r="B176" s="102"/>
      <c r="C176" s="102"/>
      <c r="D176" s="50"/>
      <c r="E176" s="165"/>
      <c r="F176" s="165"/>
    </row>
    <row r="178" spans="1:3" x14ac:dyDescent="0.2">
      <c r="A178" s="181" t="s">
        <v>161</v>
      </c>
      <c r="B178" s="182"/>
      <c r="C178" s="183"/>
    </row>
    <row r="179" spans="1:3" x14ac:dyDescent="0.2">
      <c r="A179" s="73"/>
      <c r="B179" s="116" t="s">
        <v>162</v>
      </c>
      <c r="C179" s="72" t="s">
        <v>163</v>
      </c>
    </row>
    <row r="180" spans="1:3" x14ac:dyDescent="0.2">
      <c r="A180" s="72" t="s">
        <v>7</v>
      </c>
      <c r="B180" s="73" t="s">
        <v>164</v>
      </c>
      <c r="C180" s="160">
        <f>H173</f>
        <v>0</v>
      </c>
    </row>
    <row r="181" spans="1:3" ht="24" x14ac:dyDescent="0.2">
      <c r="A181" s="72" t="s">
        <v>10</v>
      </c>
      <c r="B181" s="73" t="s">
        <v>165</v>
      </c>
      <c r="C181" s="184">
        <f>C180*12</f>
        <v>0</v>
      </c>
    </row>
  </sheetData>
  <mergeCells count="55">
    <mergeCell ref="A174:B174"/>
    <mergeCell ref="C174:H174"/>
    <mergeCell ref="A176:C176"/>
    <mergeCell ref="A178:C178"/>
    <mergeCell ref="A157:C157"/>
    <mergeCell ref="A165:B165"/>
    <mergeCell ref="A167:B167"/>
    <mergeCell ref="A169:H169"/>
    <mergeCell ref="A171:B172"/>
    <mergeCell ref="C171:C172"/>
    <mergeCell ref="D171:D172"/>
    <mergeCell ref="F171:F172"/>
    <mergeCell ref="G171:G172"/>
    <mergeCell ref="A138:C138"/>
    <mergeCell ref="A140:D140"/>
    <mergeCell ref="A151:C151"/>
    <mergeCell ref="A152:C152"/>
    <mergeCell ref="A153:C153"/>
    <mergeCell ref="A154:B154"/>
    <mergeCell ref="A116:D116"/>
    <mergeCell ref="A119:C119"/>
    <mergeCell ref="A122:C122"/>
    <mergeCell ref="A126:B126"/>
    <mergeCell ref="A129:C129"/>
    <mergeCell ref="A137:B137"/>
    <mergeCell ref="A96:B96"/>
    <mergeCell ref="A99:D99"/>
    <mergeCell ref="A101:D101"/>
    <mergeCell ref="A109:B109"/>
    <mergeCell ref="A111:B111"/>
    <mergeCell ref="A113:B113"/>
    <mergeCell ref="A65:B65"/>
    <mergeCell ref="A68:C68"/>
    <mergeCell ref="A76:B76"/>
    <mergeCell ref="A79:C79"/>
    <mergeCell ref="A84:B84"/>
    <mergeCell ref="A87:D87"/>
    <mergeCell ref="A33:C33"/>
    <mergeCell ref="A43:B43"/>
    <mergeCell ref="A46:D46"/>
    <mergeCell ref="A48:D48"/>
    <mergeCell ref="A52:B52"/>
    <mergeCell ref="A55:D55"/>
    <mergeCell ref="A11:C11"/>
    <mergeCell ref="A19:B19"/>
    <mergeCell ref="A20:C20"/>
    <mergeCell ref="A21:C21"/>
    <mergeCell ref="A25:C25"/>
    <mergeCell ref="A31:C31"/>
    <mergeCell ref="A1:D1"/>
    <mergeCell ref="A3:D3"/>
    <mergeCell ref="A5:D5"/>
    <mergeCell ref="A7:B7"/>
    <mergeCell ref="A8:B8"/>
    <mergeCell ref="A9:B9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VIGILANTE LÍDER DIURNO 26</vt:lpstr>
      <vt:lpstr> VIGILANTE DIURNO 26</vt:lpstr>
      <vt:lpstr>VIGILANTE NOTURNO 26</vt:lpstr>
      <vt:lpstr>VIGILANTE LÍDER NOTURNO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MARCELO</cp:lastModifiedBy>
  <dcterms:created xsi:type="dcterms:W3CDTF">2026-05-19T19:34:55Z</dcterms:created>
  <dcterms:modified xsi:type="dcterms:W3CDTF">2026-05-19T19:41:04Z</dcterms:modified>
</cp:coreProperties>
</file>